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456E660-3FDE-427F-9908-AA4FA2BFF51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24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hosqer'!$A$1:$E$110</definedName>
    <definedName name="_xlnm.Print_Area" localSheetId="3">'Dramakani hamematakan'!$A$1:$F$104</definedName>
    <definedName name="_xlnm.Print_Area" localSheetId="0">'Ekamut-caxs'!$A$1:$E$94</definedName>
    <definedName name="_xlnm.Print_Area" localSheetId="2">'Ekamutneri hamematakan'!$A$1:$F$80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19" l="1"/>
  <c r="D27" i="19"/>
  <c r="D27" i="7" l="1"/>
  <c r="B69" i="7"/>
  <c r="D55" i="24"/>
  <c r="G78" i="7"/>
  <c r="D84" i="7"/>
  <c r="D81" i="7" s="1"/>
  <c r="D65" i="10" l="1"/>
  <c r="B17" i="9" l="1"/>
  <c r="B16" i="9"/>
  <c r="D29" i="9"/>
  <c r="B29" i="9"/>
  <c r="D40" i="7"/>
  <c r="D28" i="10" s="1"/>
  <c r="B40" i="7"/>
  <c r="B28" i="10" s="1"/>
  <c r="D66" i="24" l="1"/>
  <c r="D64" i="24"/>
  <c r="D54" i="24"/>
  <c r="D59" i="24" s="1"/>
  <c r="D28" i="24"/>
  <c r="D30" i="7" s="1"/>
  <c r="D8" i="24"/>
  <c r="D34" i="24" s="1"/>
  <c r="A2" i="24"/>
  <c r="F59" i="24" l="1"/>
  <c r="F54" i="24"/>
  <c r="D85" i="7" s="1"/>
  <c r="D30" i="19" l="1"/>
  <c r="E7" i="11"/>
  <c r="D7" i="11"/>
  <c r="C7" i="11"/>
  <c r="D87" i="10" l="1"/>
  <c r="D86" i="10"/>
  <c r="D85" i="10"/>
  <c r="D18" i="7" l="1"/>
  <c r="C35" i="9" l="1"/>
  <c r="E66" i="10"/>
  <c r="D69" i="9"/>
  <c r="E69" i="9" s="1"/>
  <c r="D68" i="9"/>
  <c r="E68" i="9" s="1"/>
  <c r="D67" i="9"/>
  <c r="E67" i="9" s="1"/>
  <c r="D66" i="9"/>
  <c r="E66" i="9" s="1"/>
  <c r="D65" i="9"/>
  <c r="E65" i="9" s="1"/>
  <c r="D64" i="9"/>
  <c r="E64" i="9" s="1"/>
  <c r="D63" i="9"/>
  <c r="E63" i="9" s="1"/>
  <c r="D62" i="9"/>
  <c r="E62" i="9" s="1"/>
  <c r="D61" i="9"/>
  <c r="E61" i="9" s="1"/>
  <c r="D60" i="9"/>
  <c r="E60" i="9" s="1"/>
  <c r="D80" i="7"/>
  <c r="D79" i="7"/>
  <c r="E65" i="10"/>
  <c r="D67" i="10" l="1"/>
  <c r="E67" i="10" s="1"/>
  <c r="G79" i="7"/>
  <c r="D68" i="10"/>
  <c r="E68" i="10" s="1"/>
  <c r="G80" i="7"/>
  <c r="D76" i="7"/>
  <c r="D64" i="10" s="1"/>
  <c r="E64" i="10" s="1"/>
  <c r="D75" i="7"/>
  <c r="D63" i="10" s="1"/>
  <c r="E63" i="10" s="1"/>
  <c r="D74" i="7"/>
  <c r="D62" i="10" s="1"/>
  <c r="E62" i="10" s="1"/>
  <c r="D73" i="7"/>
  <c r="D61" i="10" s="1"/>
  <c r="E61" i="10" s="1"/>
  <c r="D72" i="7"/>
  <c r="D60" i="10" s="1"/>
  <c r="E60" i="10" s="1"/>
  <c r="D71" i="7"/>
  <c r="D59" i="10" s="1"/>
  <c r="E59" i="10" s="1"/>
  <c r="D90" i="10"/>
  <c r="E90" i="10" s="1"/>
  <c r="D89" i="10"/>
  <c r="E89" i="10" s="1"/>
  <c r="D88" i="10"/>
  <c r="E88" i="10" s="1"/>
  <c r="E87" i="10"/>
  <c r="E86" i="10"/>
  <c r="E85" i="10"/>
  <c r="D72" i="9"/>
  <c r="D71" i="9"/>
  <c r="D73" i="9"/>
  <c r="D70" i="9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97" i="7"/>
  <c r="A98" i="7" s="1"/>
  <c r="A99" i="7" s="1"/>
  <c r="A89" i="7"/>
  <c r="A90" i="7" s="1"/>
  <c r="A93" i="7" s="1"/>
  <c r="A94" i="7" s="1"/>
  <c r="A95" i="7" s="1"/>
  <c r="A43" i="7"/>
  <c r="A44" i="7" s="1"/>
  <c r="A46" i="7" s="1"/>
  <c r="A37" i="7"/>
  <c r="A39" i="7" s="1"/>
  <c r="A21" i="7"/>
  <c r="A22" i="7" s="1"/>
  <c r="A24" i="7" s="1"/>
  <c r="A25" i="7" s="1"/>
  <c r="A26" i="7" s="1"/>
  <c r="A28" i="7" s="1"/>
  <c r="A29" i="7" s="1"/>
  <c r="A45" i="19"/>
  <c r="A46" i="19" s="1"/>
  <c r="A48" i="19" s="1"/>
  <c r="A39" i="19"/>
  <c r="A41" i="19" s="1"/>
  <c r="A19" i="19"/>
  <c r="A20" i="19" s="1"/>
  <c r="A21" i="19" s="1"/>
  <c r="A23" i="19" s="1"/>
  <c r="A24" i="19" s="1"/>
  <c r="A25" i="19" s="1"/>
  <c r="J18" i="23"/>
  <c r="J17" i="23"/>
  <c r="F17" i="23"/>
  <c r="F8" i="23"/>
  <c r="F9" i="23"/>
  <c r="F10" i="23"/>
  <c r="F11" i="23"/>
  <c r="F12" i="23"/>
  <c r="F13" i="23"/>
  <c r="F14" i="23"/>
  <c r="F15" i="23"/>
  <c r="F16" i="23"/>
  <c r="F18" i="23"/>
  <c r="F7" i="23"/>
  <c r="D15" i="10"/>
  <c r="E15" i="10" s="1"/>
  <c r="D40" i="19"/>
  <c r="P7" i="11"/>
  <c r="P13" i="11" s="1"/>
  <c r="F18" i="7"/>
  <c r="B28" i="7"/>
  <c r="B16" i="10" s="1"/>
  <c r="B29" i="7"/>
  <c r="B17" i="10" s="1"/>
  <c r="D29" i="7"/>
  <c r="D17" i="10" s="1"/>
  <c r="E17" i="10" s="1"/>
  <c r="D16" i="10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4" i="10"/>
  <c r="C23" i="10" s="1"/>
  <c r="C76" i="10"/>
  <c r="C84" i="10"/>
  <c r="C95" i="10"/>
  <c r="B96" i="10"/>
  <c r="B97" i="10"/>
  <c r="D40" i="9"/>
  <c r="D41" i="9"/>
  <c r="D42" i="9"/>
  <c r="D43" i="9"/>
  <c r="D44" i="9"/>
  <c r="D45" i="9"/>
  <c r="D46" i="9"/>
  <c r="D47" i="9"/>
  <c r="D48" i="9"/>
  <c r="D50" i="9"/>
  <c r="D51" i="9"/>
  <c r="D52" i="9"/>
  <c r="D53" i="9"/>
  <c r="D54" i="9"/>
  <c r="D55" i="9"/>
  <c r="D56" i="9"/>
  <c r="D57" i="9"/>
  <c r="D58" i="9"/>
  <c r="D59" i="9"/>
  <c r="D33" i="9"/>
  <c r="D34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29" i="19"/>
  <c r="A49" i="19"/>
  <c r="A50" i="19" s="1"/>
  <c r="A51" i="19" s="1"/>
  <c r="A52" i="19"/>
  <c r="A53" i="19" s="1"/>
  <c r="A54" i="19" s="1"/>
  <c r="A55" i="19" s="1"/>
  <c r="A56" i="19" s="1"/>
  <c r="A57" i="19" s="1"/>
  <c r="A58" i="19" s="1"/>
  <c r="A59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47" i="7"/>
  <c r="A48" i="7" s="1"/>
  <c r="A49" i="7" s="1"/>
  <c r="A50" i="7"/>
  <c r="A51" i="7" s="1"/>
  <c r="A52" i="7" s="1"/>
  <c r="A53" i="7" s="1"/>
  <c r="A54" i="7" s="1"/>
  <c r="A55" i="7" s="1"/>
  <c r="A56" i="7" s="1"/>
  <c r="A57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C75" i="10"/>
  <c r="C22" i="10" s="1"/>
  <c r="C18" i="9"/>
  <c r="D48" i="19"/>
  <c r="D35" i="9" s="1"/>
  <c r="A73" i="19" l="1"/>
  <c r="A74" i="19" s="1"/>
  <c r="A75" i="19" s="1"/>
  <c r="A76" i="19" s="1"/>
  <c r="A77" i="19" s="1"/>
  <c r="A78" i="19" s="1"/>
  <c r="A79" i="19" s="1"/>
  <c r="A80" i="19" s="1"/>
  <c r="A81" i="19" s="1"/>
  <c r="A82" i="19" s="1"/>
  <c r="A84" i="19" s="1"/>
  <c r="A85" i="7"/>
  <c r="A86" i="7" s="1"/>
  <c r="A82" i="7"/>
  <c r="A83" i="7" s="1"/>
  <c r="A32" i="19"/>
  <c r="A33" i="19" s="1"/>
  <c r="A34" i="19" s="1"/>
  <c r="A30" i="19"/>
  <c r="A31" i="19" s="1"/>
  <c r="A85" i="19" l="1"/>
  <c r="A86" i="19" s="1"/>
  <c r="H8" i="22" l="1"/>
  <c r="H11" i="22"/>
  <c r="H10" i="22"/>
  <c r="H9" i="22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43" i="19"/>
  <c r="D44" i="19"/>
  <c r="D31" i="9" s="1"/>
  <c r="M26" i="23"/>
  <c r="M28" i="23" s="1"/>
  <c r="D24" i="19" s="1"/>
  <c r="O19" i="23"/>
  <c r="O20" i="23" s="1"/>
  <c r="N19" i="23"/>
  <c r="N20" i="23" s="1"/>
  <c r="D19" i="19" s="1"/>
  <c r="D49" i="9" l="1"/>
  <c r="D25" i="7"/>
  <c r="O27" i="23"/>
  <c r="M27" i="23"/>
  <c r="D43" i="7" s="1"/>
  <c r="D13" i="10" l="1"/>
  <c r="E13" i="10" s="1"/>
  <c r="D45" i="19"/>
  <c r="D32" i="9" s="1"/>
  <c r="D8" i="9"/>
  <c r="E8" i="9" s="1"/>
  <c r="B8" i="9"/>
  <c r="D38" i="19" l="1"/>
  <c r="D87" i="19" s="1"/>
  <c r="D110" i="7"/>
  <c r="B110" i="7"/>
  <c r="F5" i="10" l="1"/>
  <c r="F5" i="9" s="1"/>
  <c r="D22" i="22" l="1"/>
  <c r="D20" i="22"/>
  <c r="E21" i="21"/>
  <c r="E20" i="21"/>
  <c r="E19" i="21"/>
  <c r="E18" i="21"/>
  <c r="I22" i="11"/>
  <c r="I20" i="11"/>
  <c r="D102" i="10"/>
  <c r="D100" i="10"/>
  <c r="D78" i="9"/>
  <c r="D76" i="9"/>
  <c r="D107" i="7"/>
  <c r="D105" i="7"/>
  <c r="D96" i="10"/>
  <c r="C18" i="11" l="1"/>
  <c r="D29" i="11" s="1"/>
  <c r="E12" i="21" l="1"/>
  <c r="C12" i="21"/>
  <c r="D12" i="21"/>
  <c r="D39" i="19"/>
  <c r="A2" i="11"/>
  <c r="A2" i="21"/>
  <c r="A2" i="22"/>
  <c r="D23" i="7" l="1"/>
  <c r="D11" i="10" s="1"/>
  <c r="E11" i="10" s="1"/>
  <c r="D9" i="10"/>
  <c r="E9" i="10" s="1"/>
  <c r="D7" i="9"/>
  <c r="D20" i="7"/>
  <c r="D53" i="7" l="1"/>
  <c r="D52" i="7"/>
  <c r="D51" i="7" l="1"/>
  <c r="D97" i="10"/>
  <c r="E97" i="10" s="1"/>
  <c r="D22" i="9"/>
  <c r="E22" i="9" s="1"/>
  <c r="E96" i="10"/>
  <c r="D83" i="10"/>
  <c r="E83" i="10" s="1"/>
  <c r="D82" i="10"/>
  <c r="E82" i="10" s="1"/>
  <c r="D23" i="9"/>
  <c r="E23" i="9" s="1"/>
  <c r="D80" i="10" l="1"/>
  <c r="E80" i="10" s="1"/>
  <c r="E57" i="9"/>
  <c r="E58" i="9"/>
  <c r="D68" i="7"/>
  <c r="D56" i="10" s="1"/>
  <c r="E56" i="10" s="1"/>
  <c r="D69" i="7"/>
  <c r="D57" i="10" s="1"/>
  <c r="E57" i="10" s="1"/>
  <c r="D9" i="9" l="1"/>
  <c r="E9" i="9" l="1"/>
  <c r="D45" i="7"/>
  <c r="D31" i="7"/>
  <c r="D61" i="7"/>
  <c r="D49" i="10" s="1"/>
  <c r="D64" i="7"/>
  <c r="D52" i="10" s="1"/>
  <c r="E52" i="10" s="1"/>
  <c r="D65" i="7"/>
  <c r="D66" i="7"/>
  <c r="D67" i="7"/>
  <c r="D70" i="7"/>
  <c r="D19" i="10" l="1"/>
  <c r="E19" i="10" s="1"/>
  <c r="D19" i="7"/>
  <c r="D36" i="7"/>
  <c r="D8" i="10" l="1"/>
  <c r="D7" i="10" s="1"/>
  <c r="D63" i="7"/>
  <c r="D62" i="7"/>
  <c r="D59" i="7"/>
  <c r="D58" i="7"/>
  <c r="D57" i="7"/>
  <c r="D56" i="7"/>
  <c r="D55" i="7"/>
  <c r="D54" i="7"/>
  <c r="D50" i="7"/>
  <c r="D49" i="7"/>
  <c r="D48" i="7"/>
  <c r="D47" i="7"/>
  <c r="D44" i="7"/>
  <c r="D38" i="7" l="1"/>
  <c r="D29" i="19" l="1"/>
  <c r="D35" i="19" s="1"/>
  <c r="I87" i="19" s="1"/>
  <c r="D18" i="9" l="1"/>
  <c r="D37" i="7"/>
  <c r="D100" i="7"/>
  <c r="D39" i="9" l="1"/>
  <c r="D38" i="9"/>
  <c r="D37" i="9"/>
  <c r="D36" i="9"/>
  <c r="D26" i="9"/>
  <c r="D27" i="9"/>
  <c r="D20" i="9"/>
  <c r="D21" i="9"/>
  <c r="D11" i="9"/>
  <c r="D12" i="9"/>
  <c r="E12" i="9" s="1"/>
  <c r="D14" i="9"/>
  <c r="E14" i="9" s="1"/>
  <c r="D15" i="9"/>
  <c r="E15" i="9" s="1"/>
  <c r="E11" i="9" l="1"/>
  <c r="D96" i="7"/>
  <c r="D46" i="7"/>
  <c r="D91" i="10" l="1"/>
  <c r="E91" i="10" s="1"/>
  <c r="D87" i="7"/>
  <c r="D19" i="9"/>
  <c r="D25" i="9" l="1"/>
  <c r="D94" i="10"/>
  <c r="E94" i="10" s="1"/>
  <c r="D93" i="10"/>
  <c r="E93" i="10" s="1"/>
  <c r="D92" i="10"/>
  <c r="E92" i="10" s="1"/>
  <c r="D81" i="10"/>
  <c r="E81" i="10" s="1"/>
  <c r="D79" i="10"/>
  <c r="E79" i="10" s="1"/>
  <c r="D78" i="10"/>
  <c r="E78" i="10" s="1"/>
  <c r="D77" i="10"/>
  <c r="E77" i="10" s="1"/>
  <c r="D74" i="10"/>
  <c r="E74" i="10" s="1"/>
  <c r="D73" i="10"/>
  <c r="E73" i="10" s="1"/>
  <c r="D72" i="10"/>
  <c r="E72" i="10" s="1"/>
  <c r="D71" i="10"/>
  <c r="E71" i="10" s="1"/>
  <c r="D70" i="10"/>
  <c r="D58" i="10"/>
  <c r="E58" i="10" s="1"/>
  <c r="D55" i="10"/>
  <c r="E55" i="10" s="1"/>
  <c r="D54" i="10"/>
  <c r="E54" i="10" s="1"/>
  <c r="D53" i="10"/>
  <c r="E53" i="10" s="1"/>
  <c r="D51" i="10"/>
  <c r="E51" i="10" s="1"/>
  <c r="D50" i="10"/>
  <c r="E50" i="10" s="1"/>
  <c r="E49" i="10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2" i="10"/>
  <c r="E32" i="10" s="1"/>
  <c r="D33" i="10"/>
  <c r="E33" i="10" s="1"/>
  <c r="D25" i="10"/>
  <c r="E25" i="10" s="1"/>
  <c r="D26" i="10"/>
  <c r="E26" i="10" s="1"/>
  <c r="D24" i="10"/>
  <c r="D69" i="10" l="1"/>
  <c r="E69" i="10" s="1"/>
  <c r="E70" i="10"/>
  <c r="E24" i="10"/>
  <c r="D76" i="10"/>
  <c r="D95" i="10"/>
  <c r="E76" i="10" l="1"/>
  <c r="D84" i="10"/>
  <c r="E84" i="10" s="1"/>
  <c r="D75" i="10" l="1"/>
  <c r="E75" i="10" s="1"/>
  <c r="D13" i="9"/>
  <c r="D42" i="7"/>
  <c r="E13" i="9" l="1"/>
  <c r="D6" i="9"/>
  <c r="D60" i="7"/>
  <c r="D48" i="10" s="1"/>
  <c r="E48" i="10" s="1"/>
  <c r="D41" i="7"/>
  <c r="D30" i="10"/>
  <c r="E30" i="10" s="1"/>
  <c r="D30" i="9"/>
  <c r="D24" i="9" s="1"/>
  <c r="D35" i="7" l="1"/>
  <c r="D34" i="7" s="1"/>
  <c r="D29" i="10"/>
  <c r="E29" i="10" l="1"/>
  <c r="G87" i="19"/>
  <c r="D31" i="10" l="1"/>
  <c r="D34" i="10"/>
  <c r="E34" i="10" s="1"/>
  <c r="D23" i="10" l="1"/>
  <c r="E31" i="10"/>
  <c r="C24" i="9"/>
  <c r="E73" i="9"/>
  <c r="E72" i="9"/>
  <c r="E71" i="9"/>
  <c r="E7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4" i="9"/>
  <c r="E33" i="9"/>
  <c r="E32" i="9"/>
  <c r="E31" i="9"/>
  <c r="E30" i="9"/>
  <c r="E27" i="9"/>
  <c r="E26" i="9"/>
  <c r="E25" i="9"/>
  <c r="D22" i="10" l="1"/>
  <c r="E23" i="10"/>
  <c r="E35" i="9"/>
  <c r="E22" i="10" l="1"/>
  <c r="D98" i="10"/>
  <c r="C6" i="9"/>
  <c r="E8" i="10" l="1"/>
  <c r="E6" i="10"/>
  <c r="E21" i="9"/>
  <c r="E20" i="9"/>
  <c r="E19" i="9"/>
  <c r="D74" i="9"/>
  <c r="E7" i="9"/>
  <c r="C74" i="9"/>
  <c r="E95" i="10" l="1"/>
  <c r="E74" i="9"/>
  <c r="E18" i="9"/>
  <c r="E24" i="9"/>
  <c r="E6" i="9"/>
  <c r="E7" i="10"/>
  <c r="C98" i="10" l="1"/>
  <c r="E98" i="10" s="1"/>
  <c r="D103" i="7" l="1"/>
</calcChain>
</file>

<file path=xl/sharedStrings.xml><?xml version="1.0" encoding="utf-8"?>
<sst xmlns="http://schemas.openxmlformats.org/spreadsheetml/2006/main" count="720" uniqueCount="332">
  <si>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</si>
  <si>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</si>
  <si>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</si>
  <si>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</si>
  <si>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</si>
  <si>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</si>
  <si>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</si>
  <si>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</si>
  <si>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</si>
  <si>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</si>
  <si>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</si>
  <si>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</si>
  <si>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</si>
  <si>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</si>
  <si>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</si>
  <si>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</si>
  <si>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</si>
  <si>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</si>
  <si>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</si>
  <si>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</si>
  <si>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</si>
  <si>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</si>
  <si>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</si>
  <si>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</si>
  <si>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</si>
  <si>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</si>
  <si>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</si>
  <si>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</si>
  <si>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</si>
  <si>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</si>
  <si>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</si>
  <si>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</si>
  <si>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</si>
  <si>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</si>
  <si>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</si>
  <si>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</si>
  <si>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</si>
  <si>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</si>
  <si>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</si>
  <si>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</si>
  <si>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</si>
  <si>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</si>
  <si>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</si>
  <si>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</si>
  <si>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</si>
  <si>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</si>
  <si>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</si>
  <si>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</si>
  <si>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</si>
  <si>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</si>
  <si>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</si>
  <si>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</si>
  <si>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</si>
  <si>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</si>
  <si>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</si>
  <si>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</si>
  <si>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</si>
  <si>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</si>
  <si>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</si>
  <si>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</si>
  <si>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</si>
  <si>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</si>
  <si>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</si>
  <si>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</si>
  <si>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</si>
  <si>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Համակարգչային ծրագրի և կայքի սպասարկման գծով</t>
  </si>
  <si>
    <t>պայմանով (անհատույց) ստացված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</si>
  <si>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</si>
  <si>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</si>
  <si>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</si>
  <si>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</si>
  <si>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</si>
  <si>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</si>
  <si>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</si>
  <si>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</si>
  <si>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</si>
  <si>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</si>
  <si>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</si>
  <si>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</si>
  <si>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</si>
  <si>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</si>
  <si>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</si>
  <si>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</si>
  <si>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</si>
  <si>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</si>
  <si>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</si>
  <si>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</si>
  <si>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</si>
  <si>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</si>
  <si>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</si>
  <si>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</si>
  <si>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</si>
  <si>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</si>
  <si>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</si>
  <si>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</si>
  <si>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</si>
  <si>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</si>
  <si>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</si>
  <si>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</si>
  <si>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</si>
  <si>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</si>
  <si>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</si>
  <si>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</si>
  <si>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</si>
  <si>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</si>
  <si>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</si>
  <si>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</si>
  <si>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</si>
  <si>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</si>
  <si>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</si>
  <si>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</si>
  <si>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</si>
  <si>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</si>
  <si>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</si>
  <si>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</si>
  <si>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</si>
  <si>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</si>
  <si>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</si>
  <si>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</si>
  <si>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</si>
  <si>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</si>
  <si>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</si>
  <si>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</si>
  <si>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</si>
  <si>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</si>
  <si>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</si>
  <si>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</si>
  <si>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</si>
  <si>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</si>
  <si>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</si>
  <si>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</si>
  <si>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</si>
  <si>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</si>
  <si>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</si>
  <si>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</si>
  <si>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</si>
  <si>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</si>
  <si>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</si>
  <si>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</si>
  <si>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</si>
  <si>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</si>
  <si>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</si>
  <si>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</si>
  <si>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</si>
  <si>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</si>
  <si>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</si>
  <si>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</si>
  <si>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</si>
  <si>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</si>
  <si>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</si>
  <si>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</si>
  <si>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</si>
  <si>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</si>
  <si>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</si>
  <si>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</si>
  <si>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</si>
  <si>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</si>
  <si>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</si>
  <si>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</si>
  <si>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</si>
  <si>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</si>
  <si>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</si>
  <si>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</si>
  <si>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</si>
  <si>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</si>
  <si>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</si>
  <si>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</si>
  <si>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</si>
  <si>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</si>
  <si>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</si>
  <si>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</si>
  <si>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</si>
  <si>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</si>
  <si>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</si>
  <si>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</si>
  <si>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</si>
  <si>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</si>
  <si>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</si>
  <si>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</si>
  <si>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</si>
  <si>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</si>
  <si>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</si>
  <si>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</si>
  <si>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</si>
  <si>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</si>
  <si>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</si>
  <si>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</si>
  <si>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</si>
  <si>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</si>
  <si>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</si>
  <si>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</si>
  <si>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</si>
  <si>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</si>
  <si>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</si>
  <si>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</si>
  <si>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</si>
  <si>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</si>
  <si>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</si>
  <si>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</si>
  <si>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</si>
  <si>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</si>
  <si>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</si>
  <si>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</si>
  <si>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</si>
  <si>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</si>
  <si>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</si>
  <si>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</si>
  <si>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</si>
  <si>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</si>
  <si>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</si>
  <si>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</si>
  <si>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</si>
  <si>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</si>
  <si>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</si>
  <si>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</si>
  <si>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</si>
  <si>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</si>
  <si>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</si>
  <si>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</si>
  <si>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</si>
  <si>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</si>
  <si>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</si>
  <si>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</si>
  <si>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</si>
  <si>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</si>
  <si>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</si>
  <si>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</si>
  <si>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</si>
  <si>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</si>
  <si>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</si>
  <si>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</si>
  <si>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</si>
  <si>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</si>
  <si>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</si>
  <si>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</si>
  <si>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</si>
  <si>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</si>
  <si>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Չփոխանակվող գործարքներից (դրամաշնորհից), որից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</si>
  <si>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</si>
  <si>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</si>
  <si>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</si>
  <si>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</si>
  <si>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</si>
  <si>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</si>
  <si>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</si>
  <si>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</si>
  <si>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</si>
  <si>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</si>
  <si>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</si>
  <si>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</si>
  <si>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</si>
  <si>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Դատական վճռի հիման վրա</t>
  </si>
  <si>
    <t>«Յուքոմ» ՓԲԸ</t>
  </si>
  <si>
    <t>Դոմենի ծառայություն</t>
  </si>
  <si>
    <t>Վառելիքի գծով</t>
  </si>
  <si>
    <t>Մեքենաների վերանորոգման ծառայություններ</t>
  </si>
  <si>
    <t>Լվացման և չոր մաքրման ծառայություններ</t>
  </si>
  <si>
    <t>Գազի 1 լրացուցիչ կետի թույլտվություն</t>
  </si>
  <si>
    <t>ՀԾ սպասարկում</t>
  </si>
  <si>
    <t>Ներկայացման դեկորացիայի, զգեստների և ռեկվիզիտի ձեռք բերում</t>
  </si>
  <si>
    <t>Հեղինակային հոնորար</t>
  </si>
  <si>
    <t>Գովազդային ծառայություն</t>
  </si>
  <si>
    <t>Տոմսերի վաճառքից միջնորդային ծառայություն</t>
  </si>
  <si>
    <t>ՀԴՄ տեխ.սպասարկում</t>
  </si>
  <si>
    <t>Տպագրական ծառայությունների գծով</t>
  </si>
  <si>
    <t>Գույքագրում և տեխզննում</t>
  </si>
  <si>
    <t>ԱՊՊԱ պայմանագիր</t>
  </si>
  <si>
    <t>Գրասենյակային սարքերի վերանորոգում և պահպանում</t>
  </si>
  <si>
    <t>Մասնագիտական ծառայություններ</t>
  </si>
  <si>
    <t>Անհատ արվեստագետների կողմից տրամադրվող ծառայություններ</t>
  </si>
  <si>
    <t>Փաստաբանական ծառայություններ</t>
  </si>
  <si>
    <t>Վարձակալական ծառայություններ</t>
  </si>
  <si>
    <t>Անհատ արվեստագետների կողմից տրամադրվող ծառ.</t>
  </si>
  <si>
    <t>Հիմնական միջոցների նորոգման և սպասարկման գծով</t>
  </si>
  <si>
    <t>Դրամաշնորհ</t>
  </si>
  <si>
    <t xml:space="preserve">Դրամաշնորհ </t>
  </si>
  <si>
    <t xml:space="preserve">Վճարովի ծառայություններից </t>
  </si>
  <si>
    <t>Քաղիրավական բյուջե և արտաբյուջե</t>
  </si>
  <si>
    <t>Ներկայացման դեկորացիայի, զգեստ., ռեկվիզիտի ձեռք բերում</t>
  </si>
  <si>
    <t>Գրասենյակային սարքերի վերանորոգում և պահպ.</t>
  </si>
  <si>
    <t>Դրամաշնորհի գծով ծախսեր</t>
  </si>
  <si>
    <t>ներկայացումների համար օգտագործվող հիմանական միջոցներ</t>
  </si>
  <si>
    <t>Քաղիրավական ծառայությունների գծով</t>
  </si>
  <si>
    <t>Երևանի բյուջե</t>
  </si>
  <si>
    <t>Վճարովի ծառայություններից</t>
  </si>
  <si>
    <t>հաշվարկը պետք է տեղեկանքին համապատասխանի</t>
  </si>
  <si>
    <t>այլ կազմակերպություններից</t>
  </si>
  <si>
    <t>Ավտոգազ ՍՊԸ</t>
  </si>
  <si>
    <t xml:space="preserve">գազ </t>
  </si>
  <si>
    <t>Կրթության նախարարություն</t>
  </si>
  <si>
    <t>տոմսերի  գումար</t>
  </si>
  <si>
    <t>Գագս մոթորս ՍՊԸ</t>
  </si>
  <si>
    <t>Գրին Դիլ ՍՊԸ</t>
  </si>
  <si>
    <t>փաստաբանական ծառայություններ</t>
  </si>
  <si>
    <t>միասնական հաշվին  կանխավճար</t>
  </si>
  <si>
    <t>Արթուր և Հովիկ ՍՊԸ</t>
  </si>
  <si>
    <t>Համո Բեգնազարյանի անվան հայֆիլմ</t>
  </si>
  <si>
    <t>Ջոմոլունգմա ՍՊԸ</t>
  </si>
  <si>
    <t>Լիկա Մետիս ՍՊԸ</t>
  </si>
  <si>
    <t>Սուրեն  Պետրոսյան Ա/Ձ</t>
  </si>
  <si>
    <t>Գազպրոմ  արմենիա</t>
  </si>
  <si>
    <t>իդրամ</t>
  </si>
  <si>
    <t>Տոչ Մաստեր ՍՊԸ</t>
  </si>
  <si>
    <t>ՊԻՎԻԵՄ սպը</t>
  </si>
  <si>
    <t>Տրանսպորտային միջոցի տեխզննում</t>
  </si>
  <si>
    <t>ՊԵԿ</t>
  </si>
  <si>
    <t>«Արձագանք» ՍՊԸ</t>
  </si>
  <si>
    <t>տոմսերի վաճառքից միջնորդավճար</t>
  </si>
  <si>
    <t>Ֆիզ. անձ գնորդ</t>
  </si>
  <si>
    <t xml:space="preserve">տոմսերի վաճառքից </t>
  </si>
  <si>
    <t>Չփոխհատուցվող հարկերի գծով (տրանսպորտային միջոցի գույքահարկ)</t>
  </si>
  <si>
    <t>ներկայացումների համար օգտագաործվող հիմնական միջոցներ</t>
  </si>
  <si>
    <t xml:space="preserve"> (տրանսպորտ. միջոցի գույքահարկ)</t>
  </si>
  <si>
    <t>Չփոխհատուցվող հարկերի գծով</t>
  </si>
  <si>
    <t>Ներկայացման ռեկվիզիտի ձեռք բերում</t>
  </si>
  <si>
    <t xml:space="preserve">Ներկայացման  ռեկվիզիտի </t>
  </si>
  <si>
    <t>վարձակալվել է՝ լուսային և ձայնային տեխնիկա, կարմիր գորգ և ուղեփակոցներ (Խորենացի փողոցի թատրոնի մաթեզրը փակելու համար), աթոռներ և սպասք, ինչպես նաև Թատրոնի գույքի, դեկորացիաների պահպանման համար վարձակալված տարածքների (պահեստ) գումարի ավելացմամբ:</t>
  </si>
  <si>
    <t>«Սովորական հրաշք» ներկայացման համար զգեստների նկարչի և բեմանկարչի հետ աշխատելու հանգամանքով, որի համար նշված արվեստագետների (մասնագետ) հետ կնքվել է ծառայությունների մատուցման պայմանագիր:</t>
  </si>
  <si>
    <t>դիզայներական, լուսանկարչական,  տեսանկարահանման, լուսային էֆեկտների, դիմահարդարման, տեխնիկական մոնտաժման ծառայությունների մատուցմամբ, ինչպես նաև  Երևանի հրշեջ-անվտանություն ՍՊԸ կողմից ծառայության մատուցմամբ</t>
  </si>
  <si>
    <t>ավելացումը պայմանավորված է Թատրոնի վերաբացման և Մհեր Մկրտչյանի ծննդյան 94-ամյակին նվիրված միջոցառումների համար կազմակերպված հյուասիրությամբ</t>
  </si>
  <si>
    <t>ավելացումը պայմանավորված է Է. Իոնեսկոյի «Զառանցանք երկուսով» ներկայացման բեմադրությամբ, քանի որ Է. Իոնեսկոյի հեղինակային իրավունքները պաշտպանում են Հեղինակային և հարակից իրավունքի ՀԿ կողմից և հեղինակը ՀԿ-ի հետ ունի կնքված պայմանագիր, որով սահմանված է հեղինակային հոնորար:</t>
  </si>
  <si>
    <t>«Թերմոֆիթ» սահմանափակ պատասխանատվությամբ  և «Տեխնիկական փորձաքննությունների կենտրոն» սահմանափակ պատասխանատվությամբ  ընկերությունների հետ կնքված ծառայությունների մատուցման պայմանագրեր</t>
  </si>
  <si>
    <t>Թատրոնի հաշվեկշռում առկա երեք մեքենաների մաշվածությամբ, որի շահագործման համար անհրաժեշտ է լինում օգտվել մեքենաների վերանորոգման տարբեր ծառայություններից</t>
  </si>
  <si>
    <t>«Սովորական հրաշք»  և «Աշնանային պատմություն» ներկայացումների համար տպագրական նյութերի (պաստառներ, աֆիշներ, հրավիրատոմսեր և այլն) տպագրությամբ:</t>
  </si>
  <si>
    <t>պարապուրդից վերադարձի և Թատրոնի վերաբացումից հետո ողջ աշխատակազմը պատասխանատվությամբ հանձն է առել Թատրոնի աշխատանքների վերսկսման և նոր իմիջի ձևավորման գործը՝ ցուցաբերելով մեծ նվիրվածություն: Ուստի հարկ ենք համարում աշխատողներին՝ ծանրաբեռնված աշխատելու, աշխատանքյաին պարտականությունները բարեխիղճ կատարելու համար, խրախուսել միանվագ դրամական պարգևատրությամբ</t>
  </si>
  <si>
    <t>դրամաշնորհի մնացորդ</t>
  </si>
  <si>
    <t>2023թ ստացված</t>
  </si>
  <si>
    <t>է նոր բեմադրվող ներկայացումների համար հիմնական միջոցների ձեռքբերմամբ:</t>
  </si>
  <si>
    <t>«Սովորական հրաշք»  ներկայացման համար ձեռք է բերվել 6139.0 հզ. դրամ հիմնական միջոցներ</t>
  </si>
  <si>
    <t>հ. 1603 - Ա որոշմամբ</t>
  </si>
  <si>
    <t>«03» 05. 2024թ.</t>
  </si>
  <si>
    <t xml:space="preserve">«Մհեր Մկրտչյանի անվան արտիստական թատրոն» ՀՈԱԿ-ի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</si>
</sst>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  <font>
      <sz val="12"/>
      <color rgb="FFFF0000"/>
      <name val="GHEA Grapalat"/>
      <family val="3"/>
    </font>
    <font>
      <i/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27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3" fontId="62" fillId="0" borderId="0" xfId="45" applyNumberFormat="1" applyFont="1" applyAlignment="1">
      <alignment vertical="center"/>
    </xf>
    <xf numFmtId="3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left" vertical="center"/>
    </xf>
    <xf numFmtId="166" fontId="64" fillId="0" borderId="0" xfId="46" applyNumberFormat="1" applyFont="1" applyAlignment="1">
      <alignment horizontal="center" vertical="center" wrapText="1"/>
    </xf>
    <xf numFmtId="166" fontId="62" fillId="0" borderId="0" xfId="45" applyNumberFormat="1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164" fontId="65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4" fontId="41" fillId="0" borderId="18" xfId="68" applyNumberFormat="1" applyFont="1" applyBorder="1" applyAlignment="1">
      <alignment horizontal="center" vertical="center" wrapText="1"/>
    </xf>
    <xf numFmtId="4" fontId="40" fillId="0" borderId="26" xfId="68" applyNumberFormat="1" applyFont="1" applyBorder="1" applyAlignment="1">
      <alignment horizontal="center" vertical="center" wrapText="1"/>
    </xf>
    <xf numFmtId="4" fontId="30" fillId="24" borderId="10" xfId="68" applyNumberFormat="1" applyFont="1" applyFill="1" applyBorder="1" applyAlignment="1">
      <alignment horizontal="center" vertical="center" wrapText="1"/>
    </xf>
    <xf numFmtId="4" fontId="41" fillId="24" borderId="10" xfId="68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justify" vertical="center"/>
    </xf>
    <xf numFmtId="166" fontId="33" fillId="0" borderId="0" xfId="0" applyNumberFormat="1" applyFont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>
      <alignment horizontal="center" vertical="center" wrapText="1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 wrapText="1"/>
      <protection locked="0"/>
    </xf>
    <xf numFmtId="0" fontId="66" fillId="0" borderId="0" xfId="0" applyFont="1" applyAlignment="1" applyProtection="1">
      <alignment vertical="center"/>
      <protection locked="0"/>
    </xf>
    <xf numFmtId="166" fontId="65" fillId="0" borderId="0" xfId="45" applyNumberFormat="1" applyFont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6" fontId="27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justify" vertical="center"/>
    </xf>
    <xf numFmtId="166" fontId="30" fillId="0" borderId="10" xfId="45" applyNumberFormat="1" applyFont="1" applyBorder="1" applyAlignment="1">
      <alignment horizontal="center" vertical="center" wrapText="1"/>
    </xf>
    <xf numFmtId="164" fontId="31" fillId="0" borderId="0" xfId="20" applyNumberFormat="1" applyFont="1" applyAlignment="1">
      <alignment horizontal="center"/>
    </xf>
    <xf numFmtId="0" fontId="30" fillId="0" borderId="0" xfId="0" applyFont="1" applyAlignment="1">
      <alignment horizontal="justify" vertical="center"/>
    </xf>
    <xf numFmtId="0" fontId="31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6" fontId="65" fillId="0" borderId="0" xfId="0" applyNumberFormat="1" applyFont="1" applyAlignment="1">
      <alignment horizontal="center" vertical="center"/>
    </xf>
    <xf numFmtId="0" fontId="56" fillId="0" borderId="0" xfId="45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27" fillId="0" borderId="17" xfId="45" applyNumberFormat="1" applyFont="1" applyBorder="1" applyAlignment="1" applyProtection="1">
      <alignment vertical="center"/>
      <protection hidden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4" fontId="30" fillId="0" borderId="10" xfId="68" applyNumberFormat="1" applyFont="1" applyBorder="1" applyAlignment="1">
      <alignment horizontal="center" vertical="center" wrapText="1"/>
    </xf>
    <xf numFmtId="4" fontId="41" fillId="0" borderId="10" xfId="68" applyNumberFormat="1" applyFont="1" applyBorder="1" applyAlignment="1">
      <alignment horizontal="center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65" fillId="0" borderId="1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6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h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AAgAFAATQAAAAAAAAAAAAAAAAAAAAAAAAAAAAAAAAAAAAAAAAAAAAAAAAAAAAAAAAAAAAAAAAAAAAAAAAAAAAAAAAAAAAAAAAAAAAAAAAAAAAAAAAAAAAAAAAAAAAAAAADoBwwAAAAdABQAA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wMjlaMCMGCSqGSIb3DQEJBDEWBBRzGdB57Fm/8Mc60i3gyc1rr+FSTTArBgsqhkiG9w0BCRACDDEcMBowGDAWBBRE5xMFRVajmd/v2Zzf5CvSbEm8HjANBgkqhkiG9w0BAQEFAASCAQBsPrFyxnu2uHWEVtq3TcfHhMszpDYDMnyEeM+QhAH3ddlyJQCATFyj9HYQNq+n4sPyiXII6bZ5kSQ4SxOob3CT7Oo99vgLrKZ3EGQaCngYH7QGAIvxFQkUV66o2yORFutd6TPhj1j0VPHQ9Uu0C0DCre5epsy7XE2Igxu0/hwlQpRjAnN4SzPhpZVHJoujAMkWNLRfXG3hnSWq2wwRwNqvIOHZGPetvMqYbx0MkRz2fihBdryMwHkC4f/3l/ln/OLgb7qR4fylK0QhADyJOXHoHMq+pVYqUD6pvVN2MGaUaDzZtRMuyDn6XKut6DtuAvsNORZTmBbXDvd3CfCKvtJ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E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AAgAFAATQAAAAAAAAAAAAAAAAAAAAAAAAAAAAAAAAAAAAAAAAAAAAAAAAAAAAAAAAAAAAAAAAAAAAAAAAAAAAAAAAAAAAAAAAAAAAAAAAAAAAAAAAAAAAAAAAAAAAAAAADoBwwAAAAdABQAA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wMzNaMCMGCSqGSIb3DQEJBDEWBBSiRQWdkx2b2Vl3W5ePs5NudXAjazArBgsqhkiG9w0BCRACDDEcMBowGDAWBBRE5xMFRVajmd/v2Zzf5CvSbEm8HjANBgkqhkiG9w0BAQEFAASCAQDMnNcVqITiodwZ0+yPbV6FMzQ8/WEwECgG9H9Q62OJiz9v2xBbw/uhAs0/ClD9D8vNJguMxBEeniG0F8g0XrOSnVYITD0IkPUn02AgJH+5ey/mk2z7qqQM/wvpMaO67hnkjNvwZRssJYqzoMqDT99huuZr7lU4q7DW5MqeFsNCFiWN71o+dbpO2LhywOxLq536+GnzzfuNwPuomsX7a/83ZUM+4FBa6SKQP/OqLF+4CfoEw2LG6Ruri0RBMRJdLLptnACMvk2dIPZK2vRqgYYw7QrVOGt92pEmAd5XNPxInBCEpIe0tsrym8Kg0zBKv1udm2DIs5p6zYLtG6OnKBa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3</xdr:col>
          <xdr:colOff>53975</xdr:colOff>
          <xdr:row>93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D3AF0AB-46B7-90C0-1CAB-C178BEAAB3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3</xdr:col>
          <xdr:colOff>15875</xdr:colOff>
          <xdr:row>109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5FDDF43-2640-A64E-289C-1E4690CD03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+Mshakuyt_naxahashiv_tarever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«Մհեր Մկրտչյանի անվան արտիստական թատրոն » ՀՈԱԿ-Ի 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7"/>
  <sheetViews>
    <sheetView view="pageBreakPreview" topLeftCell="A63" zoomScaleSheetLayoutView="100" workbookViewId="0">
      <selection activeCell="C94" sqref="C94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7.28515625" style="7" customWidth="1"/>
    <col min="4" max="4" width="24.140625" style="39" customWidth="1"/>
    <col min="5" max="5" width="3.85546875" style="40" customWidth="1"/>
    <col min="6" max="6" width="3.140625" style="39" hidden="1" customWidth="1"/>
    <col min="7" max="7" width="13.42578125" style="6" hidden="1" customWidth="1"/>
    <col min="8" max="8" width="0" style="6" hidden="1" customWidth="1"/>
    <col min="9" max="9" width="9.85546875" style="6" customWidth="1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38"/>
      <c r="D1" s="440" t="s">
        <v>152</v>
      </c>
      <c r="E1" s="87">
        <v>23</v>
      </c>
      <c r="F1" s="40"/>
      <c r="G1" s="38"/>
    </row>
    <row r="2" spans="1:13">
      <c r="C2" s="38"/>
      <c r="D2" s="440" t="s">
        <v>24</v>
      </c>
      <c r="E2" s="38"/>
      <c r="F2" s="38"/>
      <c r="G2" s="38"/>
    </row>
    <row r="3" spans="1:13">
      <c r="C3" s="38"/>
      <c r="D3" s="440" t="s">
        <v>25</v>
      </c>
      <c r="E3" s="38"/>
      <c r="F3" s="38"/>
      <c r="G3" s="38"/>
    </row>
    <row r="4" spans="1:13" ht="18" customHeight="1">
      <c r="C4" s="146"/>
      <c r="D4" s="435" t="s">
        <v>220</v>
      </c>
      <c r="E4" s="146"/>
      <c r="F4" s="146"/>
      <c r="G4" s="38"/>
    </row>
    <row r="5" spans="1:13" ht="18.75" customHeight="1">
      <c r="C5" s="146"/>
      <c r="D5" s="435" t="s">
        <v>150</v>
      </c>
      <c r="E5" s="146"/>
      <c r="F5" s="146"/>
      <c r="G5" s="38"/>
    </row>
    <row r="6" spans="1:13" ht="24" customHeight="1">
      <c r="C6" s="146"/>
      <c r="D6" s="435"/>
      <c r="E6" s="146"/>
      <c r="F6" s="146"/>
      <c r="G6" s="38"/>
    </row>
    <row r="7" spans="1:13">
      <c r="C7" s="146"/>
      <c r="D7" s="440" t="s">
        <v>183</v>
      </c>
      <c r="E7" s="87">
        <v>23</v>
      </c>
      <c r="F7" s="40"/>
      <c r="G7" s="38"/>
    </row>
    <row r="8" spans="1:13">
      <c r="C8" s="146"/>
      <c r="D8" s="440" t="s">
        <v>24</v>
      </c>
      <c r="E8" s="38"/>
      <c r="F8" s="38"/>
      <c r="G8" s="38"/>
    </row>
    <row r="9" spans="1:13">
      <c r="C9" s="146"/>
      <c r="D9" s="440" t="s">
        <v>25</v>
      </c>
      <c r="E9" s="38"/>
      <c r="F9" s="38"/>
      <c r="G9" s="38"/>
    </row>
    <row r="10" spans="1:13" ht="18" customHeight="1">
      <c r="C10" s="146"/>
      <c r="D10" s="435" t="s">
        <v>330</v>
      </c>
      <c r="E10" s="146"/>
      <c r="F10" s="146"/>
      <c r="G10" s="38"/>
    </row>
    <row r="11" spans="1:13" ht="18.75" customHeight="1">
      <c r="C11" s="146"/>
      <c r="D11" s="435" t="s">
        <v>329</v>
      </c>
      <c r="E11" s="146"/>
      <c r="F11" s="146"/>
      <c r="G11" s="38"/>
    </row>
    <row r="12" spans="1:13" ht="14.25" customHeight="1">
      <c r="C12" s="39"/>
      <c r="D12" s="37"/>
      <c r="E12" s="38"/>
      <c r="F12" s="37"/>
      <c r="G12" s="40"/>
    </row>
    <row r="13" spans="1:13" ht="18.75" customHeight="1">
      <c r="A13" s="540" t="s">
        <v>37</v>
      </c>
      <c r="B13" s="540"/>
      <c r="C13" s="540"/>
      <c r="D13" s="540"/>
      <c r="E13" s="41"/>
      <c r="F13" s="274"/>
      <c r="G13" s="41"/>
    </row>
    <row r="14" spans="1:13" s="442" customFormat="1" ht="27" customHeight="1">
      <c r="A14" s="541" t="s">
        <v>331</v>
      </c>
      <c r="B14" s="541"/>
      <c r="C14" s="541"/>
      <c r="D14" s="541"/>
      <c r="E14" s="441"/>
      <c r="F14" s="441"/>
    </row>
    <row r="15" spans="1:13" ht="18.75" customHeight="1">
      <c r="A15" s="542" t="s">
        <v>219</v>
      </c>
      <c r="B15" s="542"/>
      <c r="C15" s="542"/>
      <c r="D15" s="542"/>
      <c r="E15" s="276"/>
      <c r="F15" s="276"/>
      <c r="G15" s="42"/>
      <c r="H15" s="43"/>
      <c r="I15" s="43"/>
      <c r="K15" s="43"/>
      <c r="L15" s="43"/>
      <c r="M15" s="43"/>
    </row>
    <row r="16" spans="1:13" ht="30" customHeight="1">
      <c r="A16" s="493"/>
      <c r="B16" s="493"/>
      <c r="C16" s="493"/>
      <c r="D16" s="44" t="s">
        <v>44</v>
      </c>
      <c r="E16" s="436"/>
      <c r="F16" s="44"/>
      <c r="L16" s="2"/>
    </row>
    <row r="17" spans="1:16" ht="26.25" customHeight="1">
      <c r="A17" s="494" t="s">
        <v>7</v>
      </c>
      <c r="B17" s="538" t="s">
        <v>108</v>
      </c>
      <c r="C17" s="538"/>
      <c r="D17" s="247"/>
      <c r="E17" s="437"/>
      <c r="F17" s="247"/>
    </row>
    <row r="18" spans="1:16">
      <c r="A18" s="96">
        <v>1</v>
      </c>
      <c r="B18" s="533" t="s">
        <v>104</v>
      </c>
      <c r="C18" s="533"/>
      <c r="D18" s="197">
        <v>88984.5</v>
      </c>
      <c r="E18" s="195"/>
      <c r="F18" s="195"/>
      <c r="G18" s="250"/>
    </row>
    <row r="19" spans="1:16">
      <c r="A19" s="96">
        <f>+A18+1</f>
        <v>2</v>
      </c>
      <c r="B19" s="533" t="s">
        <v>193</v>
      </c>
      <c r="C19" s="533"/>
      <c r="D19" s="195">
        <f>+Komunal!N20</f>
        <v>1.5</v>
      </c>
      <c r="E19" s="195"/>
      <c r="F19" s="195"/>
      <c r="G19" s="250"/>
    </row>
    <row r="20" spans="1:16" hidden="1">
      <c r="A20" s="96">
        <f t="shared" ref="A20:A25" si="0">+A19+1</f>
        <v>3</v>
      </c>
      <c r="B20" s="543"/>
      <c r="C20" s="543"/>
      <c r="D20" s="495"/>
      <c r="E20" s="195"/>
      <c r="F20" s="197"/>
    </row>
    <row r="21" spans="1:16" hidden="1">
      <c r="A21" s="96">
        <f t="shared" si="0"/>
        <v>4</v>
      </c>
      <c r="B21" s="543" t="s">
        <v>233</v>
      </c>
      <c r="C21" s="543"/>
      <c r="D21" s="195"/>
      <c r="E21" s="195"/>
      <c r="F21" s="197"/>
    </row>
    <row r="22" spans="1:16" s="3" customFormat="1">
      <c r="A22" s="96">
        <v>3</v>
      </c>
      <c r="B22" s="533" t="s">
        <v>276</v>
      </c>
      <c r="C22" s="533"/>
      <c r="D22" s="195">
        <v>11764.9</v>
      </c>
      <c r="E22" s="195"/>
      <c r="F22" s="195"/>
      <c r="G22" s="250" t="s">
        <v>285</v>
      </c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6">
        <f t="shared" si="0"/>
        <v>4</v>
      </c>
      <c r="B23" s="533" t="s">
        <v>45</v>
      </c>
      <c r="C23" s="533"/>
      <c r="D23" s="195"/>
      <c r="E23" s="195"/>
      <c r="F23" s="195"/>
      <c r="G23" s="250"/>
    </row>
    <row r="24" spans="1:16" hidden="1">
      <c r="A24" s="96">
        <f t="shared" si="0"/>
        <v>5</v>
      </c>
      <c r="B24" s="533" t="s">
        <v>54</v>
      </c>
      <c r="C24" s="533"/>
      <c r="D24" s="197">
        <f>+Komunal!M28</f>
        <v>0</v>
      </c>
      <c r="E24" s="195"/>
      <c r="F24" s="195"/>
    </row>
    <row r="25" spans="1:16" hidden="1">
      <c r="A25" s="96">
        <f t="shared" si="0"/>
        <v>6</v>
      </c>
      <c r="B25" s="533" t="s">
        <v>165</v>
      </c>
      <c r="C25" s="533"/>
      <c r="D25" s="195"/>
      <c r="E25" s="195"/>
      <c r="F25" s="195"/>
    </row>
    <row r="26" spans="1:16">
      <c r="A26" s="96">
        <v>4</v>
      </c>
      <c r="B26" s="533" t="s">
        <v>237</v>
      </c>
      <c r="C26" s="533"/>
      <c r="D26" s="195">
        <v>15463.2</v>
      </c>
      <c r="E26" s="195"/>
      <c r="F26" s="195"/>
    </row>
    <row r="27" spans="1:16" s="407" customFormat="1" ht="13.5">
      <c r="A27" s="496">
        <f>+A26+0.1</f>
        <v>4.0999999999999996</v>
      </c>
      <c r="B27" s="539" t="s">
        <v>283</v>
      </c>
      <c r="C27" s="539"/>
      <c r="D27" s="409">
        <f>+D26</f>
        <v>15463.2</v>
      </c>
      <c r="E27" s="409"/>
      <c r="F27" s="409"/>
      <c r="J27" s="476"/>
    </row>
    <row r="28" spans="1:16" s="407" customFormat="1" ht="13.5" hidden="1">
      <c r="A28" s="496">
        <f>+A27+0.1</f>
        <v>4.1999999999999993</v>
      </c>
      <c r="B28" s="539" t="s">
        <v>286</v>
      </c>
      <c r="C28" s="539"/>
      <c r="D28" s="409"/>
      <c r="E28" s="409"/>
      <c r="F28" s="417" t="s">
        <v>240</v>
      </c>
    </row>
    <row r="29" spans="1:16">
      <c r="A29" s="96">
        <f>+A26+1</f>
        <v>5</v>
      </c>
      <c r="B29" s="533" t="s">
        <v>106</v>
      </c>
      <c r="C29" s="533"/>
      <c r="D29" s="197">
        <f>SUM(D30:D31)</f>
        <v>29742.799999999999</v>
      </c>
      <c r="E29" s="195"/>
      <c r="F29" s="197"/>
    </row>
    <row r="30" spans="1:16" s="408" customFormat="1" ht="16.5">
      <c r="A30" s="496">
        <f t="shared" ref="A30:A31" si="1">+A29+0.1</f>
        <v>5.0999999999999996</v>
      </c>
      <c r="B30" s="534" t="s">
        <v>62</v>
      </c>
      <c r="C30" s="534"/>
      <c r="D30" s="405">
        <f>+D84</f>
        <v>29742.799999999999</v>
      </c>
      <c r="E30" s="409"/>
      <c r="F30" s="405"/>
      <c r="G30" s="406"/>
      <c r="H30" s="407"/>
      <c r="I30" s="407"/>
      <c r="J30" s="407"/>
      <c r="K30" s="407"/>
      <c r="L30" s="407"/>
      <c r="M30" s="407"/>
      <c r="N30" s="407"/>
      <c r="O30" s="407"/>
      <c r="P30" s="407"/>
    </row>
    <row r="31" spans="1:16" s="3" customFormat="1" ht="16.5" hidden="1">
      <c r="A31" s="496">
        <f t="shared" si="1"/>
        <v>5.1999999999999993</v>
      </c>
      <c r="B31" s="537" t="s">
        <v>63</v>
      </c>
      <c r="C31" s="537"/>
      <c r="D31" s="196"/>
      <c r="E31" s="196"/>
      <c r="F31" s="196"/>
      <c r="G31" s="48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96">
        <f>+A29+1</f>
        <v>6</v>
      </c>
      <c r="B32" s="533" t="s">
        <v>8</v>
      </c>
      <c r="C32" s="533"/>
      <c r="D32" s="195">
        <v>276</v>
      </c>
      <c r="E32" s="195"/>
      <c r="F32" s="195"/>
    </row>
    <row r="33" spans="1:26" s="2" customFormat="1" hidden="1">
      <c r="A33" s="96">
        <f>+A32+1</f>
        <v>7</v>
      </c>
      <c r="B33" s="535"/>
      <c r="C33" s="535"/>
      <c r="D33" s="195"/>
      <c r="E33" s="195"/>
      <c r="F33" s="195"/>
      <c r="G33" s="18"/>
    </row>
    <row r="34" spans="1:26" s="2" customFormat="1" hidden="1">
      <c r="A34" s="96">
        <f>+A33+1</f>
        <v>8</v>
      </c>
      <c r="B34" s="535"/>
      <c r="C34" s="535"/>
      <c r="D34" s="195"/>
      <c r="E34" s="195"/>
      <c r="F34" s="195"/>
      <c r="G34" s="20"/>
    </row>
    <row r="35" spans="1:26" ht="24" customHeight="1">
      <c r="A35" s="494"/>
      <c r="B35" s="532" t="s">
        <v>216</v>
      </c>
      <c r="C35" s="532"/>
      <c r="D35" s="233">
        <f>SUM(D18:D19,D20:D26,D29,D32:D34)</f>
        <v>146232.9</v>
      </c>
      <c r="E35" s="231"/>
      <c r="F35" s="233"/>
    </row>
    <row r="36" spans="1:26" ht="15.75" customHeight="1">
      <c r="A36" s="39"/>
      <c r="B36" s="494"/>
      <c r="C36" s="497"/>
      <c r="D36" s="197"/>
      <c r="E36" s="195"/>
      <c r="F36" s="197"/>
    </row>
    <row r="37" spans="1:26" ht="24.75" customHeight="1">
      <c r="A37" s="494" t="s">
        <v>9</v>
      </c>
      <c r="B37" s="538" t="s">
        <v>109</v>
      </c>
      <c r="C37" s="538"/>
      <c r="D37" s="234"/>
      <c r="E37" s="438"/>
      <c r="F37" s="234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96">
        <v>1</v>
      </c>
      <c r="B38" s="533" t="s">
        <v>10</v>
      </c>
      <c r="C38" s="533"/>
      <c r="D38" s="197">
        <f>+Ashkhatavardz!P13-'Dramakan hosqer'!D101</f>
        <v>87342.6</v>
      </c>
      <c r="E38" s="195"/>
      <c r="F38" s="197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 hidden="1">
      <c r="A39" s="496">
        <f t="shared" ref="A39:A41" si="2">+A38+0.1</f>
        <v>1.1000000000000001</v>
      </c>
      <c r="B39" s="537"/>
      <c r="C39" s="537"/>
      <c r="D39" s="196">
        <f>+Ashkhatavardz!C8+Ashkhatavardz!J7</f>
        <v>0</v>
      </c>
      <c r="E39" s="196"/>
      <c r="F39" s="204"/>
      <c r="G39" s="226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96">
        <v>1.1000000000000001</v>
      </c>
      <c r="B40" s="537" t="s">
        <v>11</v>
      </c>
      <c r="C40" s="537"/>
      <c r="D40" s="196">
        <f>+Ashkhatavardz!C9+Ashkhatavardz!O7+Ashkhatavardz!C10</f>
        <v>4000</v>
      </c>
      <c r="E40" s="196"/>
      <c r="F40" s="20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96">
        <f t="shared" si="2"/>
        <v>1.2000000000000002</v>
      </c>
      <c r="B41" s="537"/>
      <c r="C41" s="537"/>
      <c r="D41" s="196"/>
      <c r="E41" s="196"/>
      <c r="F41" s="20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>
      <c r="A42" s="96">
        <v>2</v>
      </c>
      <c r="B42" s="533" t="s">
        <v>282</v>
      </c>
      <c r="C42" s="533"/>
      <c r="D42" s="197">
        <v>4958.3999999999996</v>
      </c>
      <c r="E42" s="196"/>
      <c r="F42" s="20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96">
        <v>3</v>
      </c>
      <c r="B43" s="533" t="s">
        <v>13</v>
      </c>
      <c r="C43" s="533"/>
      <c r="D43" s="197">
        <f>+Komunal!F27</f>
        <v>1109.5</v>
      </c>
      <c r="E43" s="195"/>
      <c r="F43" s="195"/>
      <c r="G43" s="267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96">
        <v>4</v>
      </c>
      <c r="B44" s="533" t="s">
        <v>12</v>
      </c>
      <c r="C44" s="533"/>
      <c r="D44" s="197">
        <f>+Komunal!J27</f>
        <v>1242.0999999999999</v>
      </c>
      <c r="E44" s="195"/>
      <c r="F44" s="195"/>
      <c r="G44" s="267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96">
        <f t="shared" ref="A45:A48" si="3">+A44+1</f>
        <v>5</v>
      </c>
      <c r="B45" s="533" t="s">
        <v>14</v>
      </c>
      <c r="C45" s="533"/>
      <c r="D45" s="195">
        <f>+Komunal!O27</f>
        <v>56.3</v>
      </c>
      <c r="E45" s="195"/>
      <c r="F45" s="195"/>
      <c r="G45" s="267"/>
      <c r="I45" s="462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idden="1">
      <c r="A46" s="96">
        <f t="shared" si="3"/>
        <v>6</v>
      </c>
      <c r="B46" s="533" t="s">
        <v>15</v>
      </c>
      <c r="C46" s="533"/>
      <c r="D46" s="498"/>
      <c r="E46" s="195"/>
      <c r="F46" s="195"/>
    </row>
    <row r="47" spans="1:26">
      <c r="A47" s="96">
        <v>6</v>
      </c>
      <c r="B47" s="533" t="s">
        <v>253</v>
      </c>
      <c r="C47" s="533"/>
      <c r="D47" s="195">
        <v>10</v>
      </c>
      <c r="E47" s="195"/>
      <c r="F47" s="195"/>
    </row>
    <row r="48" spans="1:26">
      <c r="A48" s="96">
        <f t="shared" si="3"/>
        <v>7</v>
      </c>
      <c r="B48" s="533" t="s">
        <v>16</v>
      </c>
      <c r="C48" s="533"/>
      <c r="D48" s="235">
        <f>SUM(D49:D51)</f>
        <v>392</v>
      </c>
      <c r="E48" s="439"/>
      <c r="F48" s="235"/>
    </row>
    <row r="49" spans="1:17" s="408" customFormat="1" ht="13.5">
      <c r="A49" s="496">
        <f t="shared" ref="A49:A51" si="4">+A48+0.1</f>
        <v>7.1</v>
      </c>
      <c r="B49" s="534" t="s">
        <v>17</v>
      </c>
      <c r="C49" s="534"/>
      <c r="D49" s="409">
        <v>180</v>
      </c>
      <c r="E49" s="409"/>
      <c r="F49" s="409"/>
      <c r="G49" s="407"/>
      <c r="H49" s="407"/>
      <c r="I49" s="407"/>
      <c r="J49" s="407"/>
      <c r="K49" s="407"/>
      <c r="L49" s="407"/>
      <c r="M49" s="407"/>
      <c r="N49" s="407"/>
      <c r="O49" s="407"/>
      <c r="P49" s="407"/>
    </row>
    <row r="50" spans="1:17" s="408" customFormat="1" ht="13.5">
      <c r="A50" s="496">
        <f t="shared" si="4"/>
        <v>7.1999999999999993</v>
      </c>
      <c r="B50" s="534" t="s">
        <v>18</v>
      </c>
      <c r="C50" s="534"/>
      <c r="D50" s="409">
        <v>62</v>
      </c>
      <c r="E50" s="409"/>
      <c r="F50" s="409"/>
      <c r="G50" s="407"/>
      <c r="H50" s="407"/>
      <c r="I50" s="407"/>
      <c r="J50" s="407"/>
      <c r="K50" s="407"/>
      <c r="L50" s="407"/>
      <c r="M50" s="407"/>
      <c r="N50" s="407"/>
      <c r="O50" s="407"/>
      <c r="P50" s="407"/>
    </row>
    <row r="51" spans="1:17" s="408" customFormat="1" ht="13.5">
      <c r="A51" s="496">
        <f t="shared" si="4"/>
        <v>7.2999999999999989</v>
      </c>
      <c r="B51" s="534" t="s">
        <v>19</v>
      </c>
      <c r="C51" s="534"/>
      <c r="D51" s="409">
        <v>150</v>
      </c>
      <c r="E51" s="409"/>
      <c r="F51" s="409"/>
      <c r="G51" s="407"/>
      <c r="H51" s="407"/>
      <c r="I51" s="407"/>
      <c r="J51" s="407"/>
      <c r="K51" s="407"/>
      <c r="L51" s="407"/>
      <c r="M51" s="407"/>
      <c r="N51" s="407"/>
      <c r="O51" s="407"/>
      <c r="P51" s="407"/>
    </row>
    <row r="52" spans="1:17">
      <c r="A52" s="96">
        <f>+A48+1</f>
        <v>8</v>
      </c>
      <c r="B52" s="533" t="s">
        <v>20</v>
      </c>
      <c r="C52" s="533"/>
      <c r="D52" s="195">
        <v>25</v>
      </c>
      <c r="E52" s="195"/>
      <c r="F52" s="195"/>
      <c r="M52" s="71"/>
    </row>
    <row r="53" spans="1:17">
      <c r="A53" s="96">
        <f t="shared" ref="A53:A82" si="5">+A52+1</f>
        <v>9</v>
      </c>
      <c r="B53" s="533" t="s">
        <v>26</v>
      </c>
      <c r="C53" s="533"/>
      <c r="D53" s="195">
        <v>700</v>
      </c>
      <c r="E53" s="195"/>
      <c r="F53" s="195"/>
      <c r="M53" s="246"/>
      <c r="N53" s="71"/>
      <c r="O53" s="248"/>
      <c r="P53" s="71"/>
      <c r="Q53" s="249"/>
    </row>
    <row r="54" spans="1:17">
      <c r="A54" s="96">
        <f t="shared" si="5"/>
        <v>10</v>
      </c>
      <c r="B54" s="533" t="s">
        <v>21</v>
      </c>
      <c r="C54" s="533"/>
      <c r="D54" s="195">
        <v>160</v>
      </c>
      <c r="E54" s="195"/>
      <c r="F54" s="195"/>
    </row>
    <row r="55" spans="1:17">
      <c r="A55" s="96">
        <f t="shared" si="5"/>
        <v>11</v>
      </c>
      <c r="B55" s="533" t="s">
        <v>64</v>
      </c>
      <c r="C55" s="533"/>
      <c r="D55" s="195">
        <v>240</v>
      </c>
      <c r="E55" s="195"/>
      <c r="F55" s="195"/>
    </row>
    <row r="56" spans="1:17">
      <c r="A56" s="96">
        <f t="shared" si="5"/>
        <v>12</v>
      </c>
      <c r="B56" s="533" t="s">
        <v>254</v>
      </c>
      <c r="C56" s="533"/>
      <c r="D56" s="195">
        <v>200</v>
      </c>
      <c r="E56" s="195"/>
      <c r="F56" s="195"/>
    </row>
    <row r="57" spans="1:17">
      <c r="A57" s="96">
        <f t="shared" si="5"/>
        <v>13</v>
      </c>
      <c r="B57" s="533" t="s">
        <v>255</v>
      </c>
      <c r="C57" s="533"/>
      <c r="D57" s="195">
        <v>500</v>
      </c>
      <c r="E57" s="195"/>
      <c r="F57" s="195"/>
    </row>
    <row r="58" spans="1:17" hidden="1">
      <c r="A58" s="96">
        <f t="shared" si="5"/>
        <v>14</v>
      </c>
      <c r="B58" s="533" t="s">
        <v>256</v>
      </c>
      <c r="C58" s="533"/>
      <c r="D58" s="195">
        <v>0</v>
      </c>
      <c r="E58" s="195"/>
      <c r="F58" s="195"/>
      <c r="H58" s="45"/>
    </row>
    <row r="59" spans="1:17" hidden="1">
      <c r="A59" s="96">
        <f t="shared" si="5"/>
        <v>15</v>
      </c>
      <c r="B59" s="533" t="s">
        <v>257</v>
      </c>
      <c r="C59" s="533"/>
      <c r="D59" s="195">
        <v>0</v>
      </c>
      <c r="E59" s="195"/>
      <c r="F59" s="195"/>
      <c r="H59" s="45"/>
    </row>
    <row r="60" spans="1:17">
      <c r="A60" s="96">
        <v>14</v>
      </c>
      <c r="B60" s="533" t="s">
        <v>22</v>
      </c>
      <c r="C60" s="533"/>
      <c r="D60" s="195">
        <v>36.5</v>
      </c>
      <c r="E60" s="195"/>
      <c r="F60" s="195"/>
    </row>
    <row r="61" spans="1:17">
      <c r="A61" s="96">
        <f t="shared" si="5"/>
        <v>15</v>
      </c>
      <c r="B61" s="533" t="s">
        <v>57</v>
      </c>
      <c r="C61" s="533"/>
      <c r="D61" s="195">
        <v>827</v>
      </c>
      <c r="E61" s="195"/>
      <c r="F61" s="195"/>
    </row>
    <row r="62" spans="1:17">
      <c r="A62" s="96">
        <f t="shared" si="5"/>
        <v>16</v>
      </c>
      <c r="B62" s="533" t="s">
        <v>258</v>
      </c>
      <c r="C62" s="533"/>
      <c r="D62" s="197">
        <v>107</v>
      </c>
      <c r="E62" s="195"/>
      <c r="F62" s="197"/>
    </row>
    <row r="63" spans="1:17">
      <c r="A63" s="96">
        <f t="shared" si="5"/>
        <v>17</v>
      </c>
      <c r="B63" s="533" t="s">
        <v>315</v>
      </c>
      <c r="C63" s="533"/>
      <c r="D63" s="195">
        <v>800</v>
      </c>
      <c r="E63" s="195"/>
      <c r="F63" s="195"/>
      <c r="I63" s="462"/>
      <c r="L63" s="462"/>
    </row>
    <row r="64" spans="1:17">
      <c r="A64" s="96">
        <f t="shared" si="5"/>
        <v>18</v>
      </c>
      <c r="B64" s="533" t="s">
        <v>260</v>
      </c>
      <c r="C64" s="533"/>
      <c r="D64" s="195">
        <v>500</v>
      </c>
      <c r="E64" s="195"/>
      <c r="F64" s="195"/>
    </row>
    <row r="65" spans="1:10">
      <c r="A65" s="96">
        <f t="shared" si="5"/>
        <v>19</v>
      </c>
      <c r="B65" s="533" t="s">
        <v>65</v>
      </c>
      <c r="C65" s="533"/>
      <c r="D65" s="195">
        <v>192</v>
      </c>
      <c r="E65" s="195"/>
      <c r="F65" s="195"/>
    </row>
    <row r="66" spans="1:10">
      <c r="A66" s="96">
        <f t="shared" si="5"/>
        <v>20</v>
      </c>
      <c r="B66" s="533" t="s">
        <v>261</v>
      </c>
      <c r="C66" s="533"/>
      <c r="D66" s="195">
        <v>280</v>
      </c>
      <c r="E66" s="195"/>
      <c r="F66" s="195"/>
    </row>
    <row r="67" spans="1:10">
      <c r="A67" s="96">
        <f t="shared" si="5"/>
        <v>21</v>
      </c>
      <c r="B67" s="533" t="s">
        <v>262</v>
      </c>
      <c r="C67" s="533"/>
      <c r="D67" s="195">
        <v>1020</v>
      </c>
      <c r="E67" s="195"/>
      <c r="F67" s="195"/>
    </row>
    <row r="68" spans="1:10">
      <c r="A68" s="96">
        <f t="shared" si="5"/>
        <v>22</v>
      </c>
      <c r="B68" s="533" t="s">
        <v>263</v>
      </c>
      <c r="C68" s="533"/>
      <c r="D68" s="195">
        <v>26.5</v>
      </c>
      <c r="E68" s="195"/>
      <c r="F68" s="195"/>
    </row>
    <row r="69" spans="1:10">
      <c r="A69" s="96">
        <f t="shared" si="5"/>
        <v>23</v>
      </c>
      <c r="B69" s="533" t="s">
        <v>264</v>
      </c>
      <c r="C69" s="533"/>
      <c r="D69" s="195">
        <v>856</v>
      </c>
      <c r="E69" s="195"/>
      <c r="F69" s="195"/>
      <c r="I69" s="462"/>
      <c r="J69" s="462"/>
    </row>
    <row r="70" spans="1:10">
      <c r="A70" s="96">
        <f t="shared" si="5"/>
        <v>24</v>
      </c>
      <c r="B70" s="533" t="s">
        <v>168</v>
      </c>
      <c r="C70" s="533"/>
      <c r="D70" s="195">
        <v>880</v>
      </c>
      <c r="E70" s="195"/>
      <c r="F70" s="195"/>
    </row>
    <row r="71" spans="1:10">
      <c r="A71" s="96">
        <f t="shared" si="5"/>
        <v>25</v>
      </c>
      <c r="B71" s="110" t="s">
        <v>304</v>
      </c>
      <c r="C71" s="110"/>
      <c r="D71" s="195">
        <v>59.8</v>
      </c>
      <c r="E71" s="195"/>
      <c r="F71" s="195"/>
    </row>
    <row r="72" spans="1:10">
      <c r="A72" s="96">
        <f t="shared" si="5"/>
        <v>26</v>
      </c>
      <c r="B72" s="535" t="s">
        <v>218</v>
      </c>
      <c r="C72" s="535"/>
      <c r="D72" s="195">
        <v>60</v>
      </c>
      <c r="E72" s="195"/>
      <c r="F72" s="195"/>
    </row>
    <row r="73" spans="1:10">
      <c r="A73" s="96">
        <f t="shared" si="5"/>
        <v>27</v>
      </c>
      <c r="B73" s="110" t="s">
        <v>266</v>
      </c>
      <c r="C73" s="110"/>
      <c r="D73" s="195">
        <v>95</v>
      </c>
      <c r="E73" s="195"/>
      <c r="F73" s="195"/>
    </row>
    <row r="74" spans="1:10">
      <c r="A74" s="96">
        <f t="shared" si="5"/>
        <v>28</v>
      </c>
      <c r="B74" s="110" t="s">
        <v>267</v>
      </c>
      <c r="C74" s="110"/>
      <c r="D74" s="195">
        <v>50</v>
      </c>
      <c r="E74" s="195"/>
      <c r="F74" s="195"/>
    </row>
    <row r="75" spans="1:10">
      <c r="A75" s="96">
        <f t="shared" si="5"/>
        <v>29</v>
      </c>
      <c r="B75" s="110" t="s">
        <v>268</v>
      </c>
      <c r="C75" s="110"/>
      <c r="D75" s="195">
        <v>2470</v>
      </c>
      <c r="E75" s="195"/>
      <c r="F75" s="195"/>
    </row>
    <row r="76" spans="1:10">
      <c r="A76" s="96">
        <f t="shared" si="5"/>
        <v>30</v>
      </c>
      <c r="B76" s="110" t="s">
        <v>269</v>
      </c>
      <c r="C76" s="110"/>
      <c r="D76" s="195">
        <v>2000</v>
      </c>
      <c r="E76" s="195"/>
      <c r="F76" s="195"/>
    </row>
    <row r="77" spans="1:10">
      <c r="A77" s="96">
        <f t="shared" si="5"/>
        <v>31</v>
      </c>
      <c r="B77" s="110" t="s">
        <v>270</v>
      </c>
      <c r="C77" s="110"/>
      <c r="D77" s="195">
        <v>250</v>
      </c>
      <c r="E77" s="195"/>
      <c r="F77" s="195"/>
    </row>
    <row r="78" spans="1:10">
      <c r="A78" s="96">
        <f t="shared" si="5"/>
        <v>32</v>
      </c>
      <c r="B78" s="110" t="s">
        <v>271</v>
      </c>
      <c r="C78" s="110"/>
      <c r="D78" s="195">
        <v>2137.1</v>
      </c>
      <c r="E78" s="195"/>
      <c r="F78" s="195"/>
    </row>
    <row r="79" spans="1:10" hidden="1">
      <c r="A79" s="96">
        <f t="shared" si="5"/>
        <v>33</v>
      </c>
      <c r="B79" s="110"/>
      <c r="C79" s="110"/>
      <c r="D79" s="195"/>
      <c r="E79" s="195"/>
      <c r="F79" s="195"/>
    </row>
    <row r="80" spans="1:10" s="6" customFormat="1" hidden="1">
      <c r="A80" s="96">
        <f t="shared" si="5"/>
        <v>34</v>
      </c>
      <c r="B80" s="536"/>
      <c r="C80" s="536"/>
      <c r="D80" s="195"/>
      <c r="E80" s="195"/>
      <c r="F80" s="195"/>
    </row>
    <row r="81" spans="1:16" s="6" customFormat="1" hidden="1">
      <c r="A81" s="96">
        <f t="shared" si="5"/>
        <v>35</v>
      </c>
      <c r="B81" s="536"/>
      <c r="C81" s="536"/>
      <c r="D81" s="195"/>
      <c r="E81" s="195"/>
      <c r="F81" s="195"/>
      <c r="I81" s="464"/>
      <c r="J81" s="462"/>
    </row>
    <row r="82" spans="1:16" s="6" customFormat="1" hidden="1">
      <c r="A82" s="96">
        <f t="shared" si="5"/>
        <v>36</v>
      </c>
      <c r="B82" s="535"/>
      <c r="C82" s="535"/>
      <c r="D82" s="195"/>
      <c r="E82" s="195"/>
      <c r="F82" s="195"/>
      <c r="G82" s="48" t="s">
        <v>239</v>
      </c>
    </row>
    <row r="83" spans="1:16">
      <c r="A83" s="96">
        <v>33</v>
      </c>
      <c r="B83" s="533" t="s">
        <v>23</v>
      </c>
      <c r="C83" s="533"/>
      <c r="D83" s="195">
        <v>29742.799999999999</v>
      </c>
      <c r="E83" s="195"/>
      <c r="F83" s="195"/>
    </row>
    <row r="84" spans="1:16" s="408" customFormat="1">
      <c r="A84" s="496">
        <f t="shared" ref="A84" si="6">+A83+0.1</f>
        <v>33.1</v>
      </c>
      <c r="B84" s="534" t="s">
        <v>66</v>
      </c>
      <c r="C84" s="534"/>
      <c r="D84" s="195">
        <v>29742.799999999999</v>
      </c>
      <c r="E84" s="409"/>
      <c r="F84" s="409"/>
      <c r="G84" s="411"/>
      <c r="H84" s="407"/>
      <c r="I84" s="407"/>
      <c r="J84" s="407"/>
      <c r="K84" s="407"/>
      <c r="L84" s="407"/>
      <c r="M84" s="407"/>
      <c r="N84" s="407"/>
      <c r="O84" s="407"/>
      <c r="P84" s="407"/>
    </row>
    <row r="85" spans="1:16">
      <c r="A85" s="96">
        <f>+A83+1</f>
        <v>34</v>
      </c>
      <c r="B85" s="533" t="s">
        <v>313</v>
      </c>
      <c r="C85" s="533"/>
      <c r="D85" s="195">
        <v>84.5</v>
      </c>
      <c r="E85" s="195"/>
      <c r="F85" s="195"/>
    </row>
    <row r="86" spans="1:16" s="16" customFormat="1">
      <c r="A86" s="96">
        <f>+A85+1</f>
        <v>35</v>
      </c>
      <c r="B86" s="533" t="s">
        <v>58</v>
      </c>
      <c r="C86" s="533"/>
      <c r="D86" s="195">
        <f>1866.3+4956.5</f>
        <v>6822.8</v>
      </c>
      <c r="E86" s="195"/>
      <c r="F86" s="195"/>
      <c r="G86" s="46"/>
      <c r="H86" s="15"/>
      <c r="I86" s="15"/>
      <c r="J86" s="15"/>
      <c r="K86" s="15"/>
      <c r="L86" s="15"/>
      <c r="M86" s="15"/>
      <c r="N86" s="15"/>
      <c r="O86" s="15"/>
      <c r="P86" s="15"/>
    </row>
    <row r="87" spans="1:16" ht="23.25" customHeight="1">
      <c r="A87" s="499"/>
      <c r="B87" s="532" t="s">
        <v>217</v>
      </c>
      <c r="C87" s="532"/>
      <c r="D87" s="233">
        <f>SUM(D38,D42:D48,D52:D83,D85:D86)</f>
        <v>146232.9</v>
      </c>
      <c r="E87" s="195" t="s">
        <v>184</v>
      </c>
      <c r="F87" s="197"/>
      <c r="G87" s="231">
        <f>+D35-D87</f>
        <v>0</v>
      </c>
      <c r="I87" s="461">
        <f>+D35-D87</f>
        <v>0</v>
      </c>
    </row>
    <row r="88" spans="1:16" ht="18.75" customHeight="1">
      <c r="B88" s="500"/>
      <c r="C88" s="8"/>
    </row>
    <row r="89" spans="1:16" s="6" customFormat="1" ht="26.25" hidden="1" customHeight="1">
      <c r="B89" s="94" t="s">
        <v>2</v>
      </c>
      <c r="C89" s="501"/>
      <c r="D89" s="15"/>
      <c r="E89" s="15"/>
      <c r="F89" s="15"/>
    </row>
    <row r="90" spans="1:16" s="6" customFormat="1" ht="12.75" hidden="1" customHeight="1">
      <c r="B90" s="87"/>
      <c r="C90" s="402" t="s">
        <v>82</v>
      </c>
      <c r="D90" s="404"/>
      <c r="E90" s="404"/>
      <c r="F90" s="404"/>
    </row>
    <row r="91" spans="1:16" s="6" customFormat="1" ht="27" hidden="1" customHeight="1">
      <c r="B91" s="94" t="s">
        <v>6</v>
      </c>
      <c r="C91" s="501"/>
      <c r="D91" s="15"/>
      <c r="E91" s="15"/>
      <c r="F91" s="15"/>
    </row>
    <row r="92" spans="1:16" s="6" customFormat="1" ht="13.5" hidden="1" customHeight="1">
      <c r="C92" s="402" t="s">
        <v>82</v>
      </c>
      <c r="D92" s="404"/>
      <c r="E92" s="404"/>
      <c r="F92" s="404"/>
    </row>
    <row r="93" spans="1:16" s="6" customFormat="1" hidden="1">
      <c r="B93" s="71" t="s">
        <v>155</v>
      </c>
      <c r="D93" s="40"/>
      <c r="E93" s="40"/>
      <c r="F93" s="40"/>
    </row>
    <row r="94" spans="1:16" s="6" customFormat="1" ht="108.75" customHeight="1">
      <c r="B94" s="377" t="s">
        <v>179</v>
      </c>
      <c r="D94" s="278" t="s">
        <v>192</v>
      </c>
      <c r="G94" s="40"/>
    </row>
    <row r="95" spans="1:16" s="6" customFormat="1" ht="40.5" customHeight="1">
      <c r="B95" s="203"/>
      <c r="C95" s="67"/>
      <c r="G95" s="40"/>
    </row>
    <row r="96" spans="1:16" s="6" customFormat="1">
      <c r="D96" s="40"/>
      <c r="E96" s="40"/>
      <c r="F96" s="40"/>
    </row>
    <row r="97" spans="4:6" s="6" customFormat="1">
      <c r="D97" s="40"/>
      <c r="E97" s="40"/>
      <c r="F97" s="40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3:C43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2:C42"/>
    <mergeCell ref="B44:C44"/>
    <mergeCell ref="B45:C45"/>
    <mergeCell ref="B46:C46"/>
    <mergeCell ref="B47:C47"/>
    <mergeCell ref="B48:C48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87:C87"/>
    <mergeCell ref="B85:C85"/>
    <mergeCell ref="B86:C86"/>
    <mergeCell ref="B84:C84"/>
    <mergeCell ref="B49:C49"/>
    <mergeCell ref="B50:C50"/>
    <mergeCell ref="B51:C51"/>
    <mergeCell ref="B72:C72"/>
    <mergeCell ref="B80:C80"/>
    <mergeCell ref="B81:C81"/>
    <mergeCell ref="B82:C82"/>
    <mergeCell ref="B83:C83"/>
    <mergeCell ref="B67:C67"/>
    <mergeCell ref="B68:C68"/>
    <mergeCell ref="B69:C69"/>
    <mergeCell ref="B70:C70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3</xdr:col>
                <xdr:colOff>57150</xdr:colOff>
                <xdr:row>93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32"/>
  <sheetViews>
    <sheetView tabSelected="1" view="pageBreakPreview" topLeftCell="A70" zoomScaleSheetLayoutView="100" workbookViewId="0">
      <selection activeCell="C110" sqref="C110"/>
    </sheetView>
  </sheetViews>
  <sheetFormatPr defaultColWidth="9.140625" defaultRowHeight="13.5"/>
  <cols>
    <col min="1" max="1" width="5.7109375" style="70" customWidth="1"/>
    <col min="2" max="2" width="40.140625" style="70" customWidth="1"/>
    <col min="3" max="3" width="37.85546875" style="70" customWidth="1"/>
    <col min="4" max="4" width="30.5703125" style="70" customWidth="1"/>
    <col min="5" max="5" width="4" style="69" customWidth="1"/>
    <col min="6" max="6" width="23.140625" style="89" hidden="1" customWidth="1"/>
    <col min="7" max="7" width="23.140625" style="71" customWidth="1"/>
    <col min="8" max="8" width="1.5703125" style="71" customWidth="1"/>
    <col min="9" max="9" width="1.7109375" style="71" customWidth="1"/>
    <col min="10" max="10" width="11.85546875" style="71" customWidth="1"/>
    <col min="11" max="13" width="9.140625" style="69"/>
    <col min="14" max="16384" width="9.140625" style="70"/>
  </cols>
  <sheetData>
    <row r="1" spans="1:13" s="65" customFormat="1" ht="17.25">
      <c r="A1" s="63"/>
      <c r="B1" s="64"/>
      <c r="C1" s="64"/>
      <c r="D1" s="433" t="s">
        <v>152</v>
      </c>
      <c r="E1" s="280">
        <f>+'Ekamut-caxs'!E1+1</f>
        <v>24</v>
      </c>
      <c r="F1" s="87"/>
      <c r="G1" s="40"/>
      <c r="H1" s="40"/>
      <c r="I1" s="40"/>
      <c r="J1" s="40"/>
      <c r="K1" s="66"/>
      <c r="L1" s="66"/>
      <c r="M1" s="66"/>
    </row>
    <row r="2" spans="1:13" s="65" customFormat="1" ht="17.25">
      <c r="A2" s="63"/>
      <c r="B2" s="63"/>
      <c r="C2" s="63"/>
      <c r="D2" s="434" t="s">
        <v>36</v>
      </c>
      <c r="E2" s="191"/>
      <c r="F2" s="87"/>
      <c r="G2" s="40"/>
      <c r="H2" s="40"/>
      <c r="I2" s="40"/>
      <c r="J2" s="40"/>
      <c r="K2" s="66"/>
      <c r="L2" s="66"/>
      <c r="M2" s="66"/>
    </row>
    <row r="3" spans="1:13" s="65" customFormat="1" ht="17.25">
      <c r="A3" s="63"/>
      <c r="B3" s="63"/>
      <c r="C3" s="63"/>
      <c r="D3" s="434" t="s">
        <v>25</v>
      </c>
      <c r="E3" s="191"/>
      <c r="F3" s="87"/>
      <c r="G3" s="40"/>
      <c r="H3" s="40"/>
      <c r="I3" s="40"/>
      <c r="J3" s="40"/>
      <c r="K3" s="66"/>
      <c r="L3" s="66"/>
      <c r="M3" s="66"/>
    </row>
    <row r="4" spans="1:13" s="65" customFormat="1" ht="22.5" customHeight="1">
      <c r="A4" s="63"/>
      <c r="B4" s="63"/>
      <c r="C4" s="63"/>
      <c r="D4" s="435" t="str">
        <f>+'Ekamut-caxs'!D4</f>
        <v>«---------» ---------------- 2024թ.</v>
      </c>
      <c r="E4" s="146"/>
      <c r="F4" s="87"/>
      <c r="G4" s="40"/>
      <c r="H4" s="40"/>
      <c r="I4" s="40"/>
      <c r="J4" s="40"/>
      <c r="K4" s="66"/>
      <c r="L4" s="66"/>
      <c r="M4" s="66"/>
    </row>
    <row r="5" spans="1:13" s="65" customFormat="1" ht="22.5" customHeight="1">
      <c r="A5" s="63"/>
      <c r="B5" s="63"/>
      <c r="C5" s="63"/>
      <c r="D5" s="435" t="str">
        <f>+'Ekamut-caxs'!D5</f>
        <v>հ. --------------- - Ա որոշմամբ</v>
      </c>
      <c r="E5" s="146"/>
      <c r="F5" s="87"/>
      <c r="G5" s="40"/>
      <c r="H5" s="40"/>
      <c r="I5" s="40"/>
      <c r="J5" s="40"/>
      <c r="K5" s="66"/>
      <c r="L5" s="66"/>
      <c r="M5" s="66"/>
    </row>
    <row r="6" spans="1:13" s="65" customFormat="1" ht="24.75" customHeight="1">
      <c r="A6" s="63"/>
      <c r="B6" s="63"/>
      <c r="C6" s="63"/>
      <c r="D6" s="435"/>
      <c r="E6" s="146"/>
      <c r="F6" s="87"/>
      <c r="G6" s="40"/>
      <c r="H6" s="40"/>
      <c r="I6" s="40"/>
      <c r="J6" s="40"/>
      <c r="K6" s="66"/>
      <c r="L6" s="66"/>
      <c r="M6" s="66"/>
    </row>
    <row r="7" spans="1:13" s="65" customFormat="1" ht="17.25">
      <c r="A7" s="63"/>
      <c r="B7" s="63"/>
      <c r="C7" s="63"/>
      <c r="D7" s="433" t="s">
        <v>183</v>
      </c>
      <c r="E7" s="87">
        <f>+'Ekamut-caxs'!E7+1</f>
        <v>24</v>
      </c>
      <c r="F7" s="87"/>
      <c r="G7" s="40"/>
      <c r="H7" s="40"/>
      <c r="I7" s="40"/>
      <c r="J7" s="40"/>
      <c r="K7" s="66"/>
      <c r="L7" s="66"/>
      <c r="M7" s="66"/>
    </row>
    <row r="8" spans="1:13" s="65" customFormat="1" ht="17.25">
      <c r="A8" s="63"/>
      <c r="B8" s="63"/>
      <c r="C8" s="63"/>
      <c r="D8" s="434" t="s">
        <v>36</v>
      </c>
      <c r="E8" s="146"/>
      <c r="F8" s="87"/>
      <c r="G8" s="40"/>
      <c r="H8" s="40"/>
      <c r="I8" s="40"/>
      <c r="J8" s="40"/>
      <c r="K8" s="66"/>
      <c r="L8" s="66"/>
      <c r="M8" s="66"/>
    </row>
    <row r="9" spans="1:13" s="65" customFormat="1" ht="17.25">
      <c r="A9" s="63"/>
      <c r="B9" s="63"/>
      <c r="C9" s="63"/>
      <c r="D9" s="434" t="s">
        <v>25</v>
      </c>
      <c r="E9" s="146"/>
      <c r="F9" s="87"/>
      <c r="G9" s="40"/>
      <c r="H9" s="40"/>
      <c r="I9" s="40"/>
      <c r="J9" s="40"/>
      <c r="K9" s="66"/>
      <c r="L9" s="66"/>
      <c r="M9" s="66"/>
    </row>
    <row r="10" spans="1:13" s="65" customFormat="1" ht="23.25" customHeight="1">
      <c r="A10" s="63"/>
      <c r="B10" s="63"/>
      <c r="C10" s="63"/>
      <c r="D10" s="435" t="str">
        <f>+'Ekamut-caxs'!D10</f>
        <v>«03» 05. 2024թ.</v>
      </c>
      <c r="E10" s="146"/>
      <c r="F10" s="87"/>
      <c r="G10" s="40"/>
      <c r="H10" s="40"/>
      <c r="I10" s="40"/>
      <c r="J10" s="40"/>
      <c r="K10" s="66"/>
      <c r="L10" s="66"/>
      <c r="M10" s="66"/>
    </row>
    <row r="11" spans="1:13" s="65" customFormat="1" ht="22.5" customHeight="1">
      <c r="A11" s="63"/>
      <c r="B11" s="63"/>
      <c r="C11" s="63"/>
      <c r="D11" s="435" t="str">
        <f>+'Ekamut-caxs'!D11</f>
        <v>հ. 1603 - Ա որոշմամբ</v>
      </c>
      <c r="E11" s="191"/>
      <c r="F11" s="87"/>
      <c r="G11" s="40"/>
      <c r="H11" s="40"/>
      <c r="I11" s="40"/>
      <c r="J11" s="40"/>
      <c r="K11" s="66"/>
      <c r="L11" s="66"/>
      <c r="M11" s="66"/>
    </row>
    <row r="12" spans="1:13" s="65" customFormat="1" ht="23.25" customHeight="1">
      <c r="A12" s="561" t="s">
        <v>37</v>
      </c>
      <c r="B12" s="561"/>
      <c r="C12" s="561"/>
      <c r="D12" s="561"/>
      <c r="E12" s="427"/>
      <c r="F12" s="87"/>
      <c r="G12" s="40"/>
      <c r="H12" s="40"/>
      <c r="I12" s="40"/>
      <c r="J12" s="40"/>
      <c r="K12" s="66"/>
      <c r="L12" s="66"/>
      <c r="M12" s="66"/>
    </row>
    <row r="13" spans="1:13" s="443" customFormat="1" ht="29.25" customHeight="1">
      <c r="A13" s="562" t="str">
        <f>+'Ekamut-caxs'!A14</f>
        <v xml:space="preserve">«Մհեր Մկրտչյանի անվան արտիստական թատրոն» ՀՈԱԿ-ի    </v>
      </c>
      <c r="B13" s="562"/>
      <c r="C13" s="562"/>
      <c r="D13" s="562"/>
      <c r="E13" s="275"/>
      <c r="F13" s="88"/>
      <c r="G13" s="4"/>
      <c r="H13" s="4"/>
      <c r="I13" s="4"/>
      <c r="J13" s="40"/>
      <c r="K13" s="6"/>
      <c r="L13" s="6"/>
      <c r="M13" s="6"/>
    </row>
    <row r="14" spans="1:13" s="7" customFormat="1" ht="18.75" customHeight="1">
      <c r="A14" s="542" t="s">
        <v>221</v>
      </c>
      <c r="B14" s="542"/>
      <c r="C14" s="542"/>
      <c r="D14" s="542"/>
      <c r="E14" s="276"/>
      <c r="F14" s="87"/>
      <c r="G14" s="40"/>
      <c r="H14" s="40"/>
      <c r="I14" s="40"/>
      <c r="J14" s="40"/>
      <c r="K14" s="6"/>
      <c r="L14" s="6"/>
      <c r="M14" s="6"/>
    </row>
    <row r="15" spans="1:13" s="7" customFormat="1" ht="11.25" customHeight="1">
      <c r="A15" s="502"/>
      <c r="B15" s="502"/>
      <c r="C15" s="502"/>
      <c r="D15" s="502"/>
      <c r="E15" s="276"/>
      <c r="F15" s="87"/>
      <c r="G15" s="40"/>
      <c r="H15" s="40"/>
      <c r="I15" s="40"/>
      <c r="J15" s="40"/>
      <c r="K15" s="6"/>
      <c r="L15" s="6"/>
      <c r="M15" s="6"/>
    </row>
    <row r="16" spans="1:13" s="65" customFormat="1" ht="15" customHeight="1">
      <c r="A16" s="63"/>
      <c r="B16" s="63"/>
      <c r="C16" s="63"/>
      <c r="D16" s="503" t="s">
        <v>38</v>
      </c>
      <c r="E16" s="428"/>
      <c r="F16" s="87"/>
      <c r="G16" s="40"/>
      <c r="H16" s="40"/>
      <c r="I16" s="40"/>
      <c r="J16" s="40"/>
      <c r="K16" s="66"/>
      <c r="L16" s="66"/>
      <c r="M16" s="66"/>
    </row>
    <row r="17" spans="1:13" s="8" customFormat="1" ht="27" customHeight="1">
      <c r="A17" s="504" t="s">
        <v>3</v>
      </c>
      <c r="B17" s="563" t="s">
        <v>27</v>
      </c>
      <c r="C17" s="564"/>
      <c r="D17" s="505" t="s">
        <v>39</v>
      </c>
      <c r="E17" s="429"/>
      <c r="F17" s="89"/>
      <c r="G17" s="71"/>
      <c r="H17" s="71"/>
      <c r="I17" s="71"/>
      <c r="J17" s="229"/>
      <c r="K17" s="71"/>
      <c r="L17" s="71"/>
      <c r="M17" s="71"/>
    </row>
    <row r="18" spans="1:13" s="65" customFormat="1" ht="39" customHeight="1">
      <c r="A18" s="11" t="s">
        <v>7</v>
      </c>
      <c r="B18" s="548" t="s">
        <v>28</v>
      </c>
      <c r="C18" s="549"/>
      <c r="D18" s="218">
        <f>+'Dramakani hamematakan'!C6</f>
        <v>10214.200000000001</v>
      </c>
      <c r="E18" s="430"/>
      <c r="F18" s="425">
        <f>+D18-D85</f>
        <v>9280.3000000000011</v>
      </c>
      <c r="G18" s="475"/>
      <c r="H18" s="228"/>
      <c r="I18" s="228"/>
      <c r="J18" s="195"/>
      <c r="K18" s="66"/>
      <c r="L18" s="66"/>
      <c r="M18" s="66"/>
    </row>
    <row r="19" spans="1:13" s="65" customFormat="1" ht="27" customHeight="1">
      <c r="A19" s="11" t="s">
        <v>9</v>
      </c>
      <c r="B19" s="548" t="s">
        <v>69</v>
      </c>
      <c r="C19" s="549"/>
      <c r="D19" s="218">
        <f>SUM(D20:D27,D30:D33)</f>
        <v>116513.59999999999</v>
      </c>
      <c r="E19" s="431"/>
      <c r="F19" s="87"/>
      <c r="G19" s="40"/>
      <c r="H19" s="40"/>
      <c r="I19" s="40"/>
      <c r="J19" s="40"/>
      <c r="K19" s="66"/>
      <c r="L19" s="66"/>
      <c r="M19" s="66"/>
    </row>
    <row r="20" spans="1:13" s="65" customFormat="1" ht="17.25">
      <c r="A20" s="51">
        <v>1</v>
      </c>
      <c r="B20" s="550" t="s">
        <v>104</v>
      </c>
      <c r="C20" s="551"/>
      <c r="D20" s="210">
        <f>+'Pastaci finansav.'!C12</f>
        <v>88984.5</v>
      </c>
      <c r="E20" s="277"/>
      <c r="F20" s="87"/>
      <c r="G20" s="40"/>
      <c r="H20" s="40"/>
      <c r="I20" s="40"/>
      <c r="J20" s="40"/>
      <c r="K20" s="66"/>
      <c r="L20" s="66"/>
      <c r="M20" s="66"/>
    </row>
    <row r="21" spans="1:13" s="65" customFormat="1" ht="17.25" hidden="1">
      <c r="A21" s="51">
        <f>+A20+1</f>
        <v>2</v>
      </c>
      <c r="B21" s="565" t="s">
        <v>166</v>
      </c>
      <c r="C21" s="566"/>
      <c r="D21" s="210"/>
      <c r="E21" s="277"/>
      <c r="F21" s="87"/>
      <c r="G21" s="40"/>
      <c r="H21" s="40"/>
      <c r="I21" s="40"/>
      <c r="J21" s="40"/>
      <c r="K21" s="66"/>
      <c r="L21" s="66"/>
      <c r="M21" s="66"/>
    </row>
    <row r="22" spans="1:13" s="65" customFormat="1" ht="17.25" hidden="1">
      <c r="A22" s="51">
        <f t="shared" ref="A22:A26" si="0">+A21+1</f>
        <v>3</v>
      </c>
      <c r="B22" s="543" t="s">
        <v>233</v>
      </c>
      <c r="C22" s="543"/>
      <c r="D22" s="210">
        <f>+'Ekamut-caxs'!D21</f>
        <v>0</v>
      </c>
      <c r="E22" s="277"/>
      <c r="F22" s="87"/>
      <c r="G22" s="40"/>
      <c r="H22" s="40"/>
      <c r="I22" s="40"/>
      <c r="J22" s="40"/>
      <c r="K22" s="66"/>
      <c r="L22" s="66"/>
      <c r="M22" s="66"/>
    </row>
    <row r="23" spans="1:13" s="65" customFormat="1" ht="17.25">
      <c r="A23" s="51">
        <v>2</v>
      </c>
      <c r="B23" s="550" t="str">
        <f>+'Ekamut-caxs'!B22</f>
        <v xml:space="preserve">Վճարովի ծառայություններից </v>
      </c>
      <c r="C23" s="551"/>
      <c r="D23" s="210">
        <f>+'Pastaci finansav.'!E12</f>
        <v>11764.9</v>
      </c>
      <c r="E23" s="277"/>
      <c r="F23" s="2"/>
      <c r="G23" s="40"/>
      <c r="H23" s="40"/>
      <c r="I23" s="40"/>
      <c r="J23" s="40"/>
      <c r="K23" s="66"/>
      <c r="L23" s="66"/>
      <c r="M23" s="66"/>
    </row>
    <row r="24" spans="1:13" s="65" customFormat="1" ht="17.25" hidden="1">
      <c r="A24" s="51">
        <f t="shared" si="0"/>
        <v>3</v>
      </c>
      <c r="B24" s="550" t="s">
        <v>45</v>
      </c>
      <c r="C24" s="551"/>
      <c r="D24" s="209">
        <f>+'Ekamut-caxs'!D23</f>
        <v>0</v>
      </c>
      <c r="E24" s="277"/>
      <c r="F24" s="87"/>
      <c r="G24" s="40"/>
      <c r="H24" s="40"/>
      <c r="I24" s="40"/>
      <c r="J24" s="40"/>
      <c r="K24" s="66"/>
      <c r="L24" s="66"/>
      <c r="M24" s="66"/>
    </row>
    <row r="25" spans="1:13" s="65" customFormat="1" ht="17.25" hidden="1">
      <c r="A25" s="51">
        <f t="shared" si="0"/>
        <v>4</v>
      </c>
      <c r="B25" s="550" t="s">
        <v>54</v>
      </c>
      <c r="C25" s="551"/>
      <c r="D25" s="209">
        <f>+'Ekamut-caxs'!D24</f>
        <v>0</v>
      </c>
      <c r="E25" s="277"/>
      <c r="F25" s="87"/>
      <c r="G25" s="40"/>
      <c r="H25" s="40"/>
      <c r="I25" s="40"/>
      <c r="J25" s="40"/>
      <c r="K25" s="66"/>
      <c r="L25" s="66"/>
      <c r="M25" s="66"/>
    </row>
    <row r="26" spans="1:13" s="65" customFormat="1" ht="17.25" hidden="1">
      <c r="A26" s="51">
        <f t="shared" si="0"/>
        <v>5</v>
      </c>
      <c r="B26" s="550" t="s">
        <v>165</v>
      </c>
      <c r="C26" s="551"/>
      <c r="D26" s="209">
        <f>+'Ekamut-caxs'!D25</f>
        <v>0</v>
      </c>
      <c r="E26" s="277"/>
      <c r="F26" s="90"/>
      <c r="G26" s="82"/>
      <c r="H26" s="82"/>
      <c r="I26" s="82"/>
      <c r="J26" s="40"/>
      <c r="K26" s="66"/>
      <c r="L26" s="66"/>
      <c r="M26" s="66"/>
    </row>
    <row r="27" spans="1:13" s="65" customFormat="1" ht="17.25">
      <c r="A27" s="51">
        <v>3</v>
      </c>
      <c r="B27" s="550" t="s">
        <v>237</v>
      </c>
      <c r="C27" s="551"/>
      <c r="D27" s="209">
        <f>+D28</f>
        <v>15463.2</v>
      </c>
      <c r="E27" s="277"/>
      <c r="F27" s="90"/>
      <c r="G27" s="82"/>
      <c r="H27" s="82"/>
      <c r="I27" s="82"/>
      <c r="J27" s="40"/>
      <c r="K27" s="66"/>
      <c r="L27" s="66"/>
      <c r="M27" s="66"/>
    </row>
    <row r="28" spans="1:13" s="416" customFormat="1">
      <c r="A28" s="506">
        <f t="shared" ref="A28:A29" si="1">+A27+0.1</f>
        <v>3.1</v>
      </c>
      <c r="B28" s="544" t="str">
        <f>+'Ekamut-caxs'!B27</f>
        <v>Երևանի բյուջե</v>
      </c>
      <c r="C28" s="545"/>
      <c r="D28" s="507">
        <v>15463.2</v>
      </c>
      <c r="E28" s="412"/>
      <c r="F28" s="413"/>
      <c r="G28" s="414"/>
      <c r="H28" s="414"/>
      <c r="I28" s="414"/>
      <c r="J28" s="415"/>
    </row>
    <row r="29" spans="1:13" s="416" customFormat="1" hidden="1">
      <c r="A29" s="506">
        <f t="shared" si="1"/>
        <v>3.2</v>
      </c>
      <c r="B29" s="544" t="str">
        <f>+'Ekamut-caxs'!B28</f>
        <v>այլ կազմակերպություններից</v>
      </c>
      <c r="C29" s="545"/>
      <c r="D29" s="507">
        <f>+'Ekamut-caxs'!D28</f>
        <v>0</v>
      </c>
      <c r="E29" s="412"/>
      <c r="F29" s="413"/>
      <c r="G29" s="414"/>
      <c r="H29" s="414"/>
      <c r="I29" s="414"/>
      <c r="J29" s="415"/>
    </row>
    <row r="30" spans="1:13" s="65" customFormat="1" ht="17.25">
      <c r="A30" s="51">
        <f>+A27+1</f>
        <v>4</v>
      </c>
      <c r="B30" s="550" t="s">
        <v>29</v>
      </c>
      <c r="C30" s="551"/>
      <c r="D30" s="209">
        <f>+'Deb. ev kreditor'!D28</f>
        <v>25</v>
      </c>
      <c r="E30" s="277"/>
      <c r="F30" s="90"/>
      <c r="G30" s="82"/>
      <c r="H30" s="82"/>
      <c r="I30" s="82"/>
      <c r="J30" s="40"/>
      <c r="K30" s="66"/>
      <c r="L30" s="66"/>
      <c r="M30" s="66"/>
    </row>
    <row r="31" spans="1:13" s="65" customFormat="1" ht="17.25">
      <c r="A31" s="51">
        <f t="shared" ref="A31:A33" si="2">+A30+1</f>
        <v>5</v>
      </c>
      <c r="B31" s="550" t="s">
        <v>8</v>
      </c>
      <c r="C31" s="551"/>
      <c r="D31" s="210">
        <f>+'Ekamut-caxs'!D32</f>
        <v>276</v>
      </c>
      <c r="E31" s="277"/>
      <c r="F31" s="90"/>
      <c r="G31" s="82"/>
      <c r="H31" s="82"/>
      <c r="I31" s="82"/>
      <c r="J31" s="40"/>
      <c r="K31" s="66"/>
      <c r="L31" s="66"/>
      <c r="M31" s="66"/>
    </row>
    <row r="32" spans="1:13" s="66" customFormat="1" ht="17.25" hidden="1">
      <c r="A32" s="51">
        <f t="shared" si="2"/>
        <v>6</v>
      </c>
      <c r="B32" s="552"/>
      <c r="C32" s="553"/>
      <c r="D32" s="209"/>
      <c r="E32" s="277"/>
      <c r="F32" s="90"/>
      <c r="G32" s="82"/>
      <c r="H32" s="82"/>
      <c r="I32" s="82"/>
      <c r="J32" s="40"/>
    </row>
    <row r="33" spans="1:13" s="66" customFormat="1" ht="17.25" hidden="1">
      <c r="A33" s="51">
        <f t="shared" si="2"/>
        <v>7</v>
      </c>
      <c r="B33" s="552"/>
      <c r="C33" s="553"/>
      <c r="D33" s="209"/>
      <c r="E33" s="277"/>
      <c r="F33" s="86"/>
      <c r="G33" s="82"/>
      <c r="H33" s="82"/>
      <c r="I33" s="82"/>
      <c r="J33" s="40"/>
    </row>
    <row r="34" spans="1:13" s="65" customFormat="1" ht="24" customHeight="1">
      <c r="A34" s="11" t="s">
        <v>30</v>
      </c>
      <c r="B34" s="548" t="s">
        <v>70</v>
      </c>
      <c r="C34" s="549"/>
      <c r="D34" s="218">
        <f>D35+D87+D100</f>
        <v>124448.40000000001</v>
      </c>
      <c r="E34" s="431"/>
      <c r="F34" s="236"/>
      <c r="G34" s="40"/>
      <c r="H34" s="40"/>
      <c r="I34" s="40"/>
      <c r="J34" s="40"/>
      <c r="K34" s="66"/>
      <c r="L34" s="66"/>
      <c r="M34" s="66"/>
    </row>
    <row r="35" spans="1:13" s="65" customFormat="1" ht="22.5" customHeight="1">
      <c r="A35" s="14" t="s">
        <v>47</v>
      </c>
      <c r="B35" s="548" t="s">
        <v>50</v>
      </c>
      <c r="C35" s="549"/>
      <c r="D35" s="218">
        <f>SUM(D36,D40:D46,D50:D81,D85:D86)</f>
        <v>110599.6</v>
      </c>
      <c r="E35" s="431"/>
      <c r="F35" s="87"/>
      <c r="G35" s="40"/>
      <c r="H35" s="40"/>
      <c r="I35" s="40"/>
      <c r="J35" s="40"/>
      <c r="K35" s="66"/>
      <c r="L35" s="66"/>
      <c r="M35" s="66"/>
    </row>
    <row r="36" spans="1:13" s="76" customFormat="1" ht="17.25">
      <c r="A36" s="51">
        <v>1</v>
      </c>
      <c r="B36" s="550" t="s">
        <v>10</v>
      </c>
      <c r="C36" s="551"/>
      <c r="D36" s="210">
        <f>+'Ekamut-caxs'!D38</f>
        <v>87342.6</v>
      </c>
      <c r="E36" s="277"/>
      <c r="F36" s="91"/>
      <c r="G36" s="472"/>
      <c r="H36" s="83"/>
      <c r="I36" s="83"/>
      <c r="J36" s="83"/>
      <c r="K36" s="75"/>
      <c r="L36" s="75"/>
      <c r="M36" s="75"/>
    </row>
    <row r="37" spans="1:13" s="419" customFormat="1" ht="16.5" hidden="1">
      <c r="A37" s="506">
        <f t="shared" ref="A37:A39" si="3">+A36+0.1</f>
        <v>1.1000000000000001</v>
      </c>
      <c r="B37" s="544" t="s">
        <v>105</v>
      </c>
      <c r="C37" s="545"/>
      <c r="D37" s="507">
        <f>+'Ekamut-caxs'!D39</f>
        <v>0</v>
      </c>
      <c r="E37" s="412"/>
      <c r="F37" s="417"/>
      <c r="G37" s="472"/>
      <c r="H37" s="418"/>
      <c r="I37" s="418"/>
      <c r="J37" s="418"/>
    </row>
    <row r="38" spans="1:13" s="419" customFormat="1" ht="16.5">
      <c r="A38" s="506">
        <v>1.1000000000000001</v>
      </c>
      <c r="B38" s="544" t="s">
        <v>11</v>
      </c>
      <c r="C38" s="545"/>
      <c r="D38" s="507">
        <f>+'Ekamut-caxs'!D40</f>
        <v>4000</v>
      </c>
      <c r="E38" s="412"/>
      <c r="F38" s="421"/>
      <c r="G38" s="472"/>
      <c r="H38" s="418"/>
      <c r="I38" s="418"/>
      <c r="J38" s="418"/>
    </row>
    <row r="39" spans="1:13" s="419" customFormat="1" ht="16.5" hidden="1">
      <c r="A39" s="506">
        <f t="shared" si="3"/>
        <v>1.2000000000000002</v>
      </c>
      <c r="B39" s="544">
        <f>+'Ekamut-caxs'!B41</f>
        <v>0</v>
      </c>
      <c r="C39" s="545"/>
      <c r="D39" s="507">
        <f>+'Ekamut-caxs'!D41</f>
        <v>0</v>
      </c>
      <c r="E39" s="412"/>
      <c r="F39" s="421"/>
      <c r="G39" s="472"/>
      <c r="H39" s="418"/>
      <c r="I39" s="418"/>
      <c r="J39" s="418"/>
    </row>
    <row r="40" spans="1:13" s="419" customFormat="1" ht="17.25">
      <c r="A40" s="51">
        <v>2</v>
      </c>
      <c r="B40" s="550" t="str">
        <f>+'Ekamut-caxs'!B42:C42</f>
        <v>Քաղիրավական ծառայությունների գծով</v>
      </c>
      <c r="C40" s="551"/>
      <c r="D40" s="210">
        <f>+'Ekamut-caxs'!D42</f>
        <v>4958.3999999999996</v>
      </c>
      <c r="E40" s="412"/>
      <c r="F40" s="421"/>
      <c r="G40" s="472"/>
      <c r="H40" s="418"/>
      <c r="I40" s="418"/>
      <c r="J40" s="418"/>
    </row>
    <row r="41" spans="1:13" s="78" customFormat="1" ht="17.25">
      <c r="A41" s="51">
        <v>3</v>
      </c>
      <c r="B41" s="550" t="s">
        <v>13</v>
      </c>
      <c r="C41" s="551"/>
      <c r="D41" s="210">
        <f>+'Ekamut-caxs'!D43</f>
        <v>1109.5</v>
      </c>
      <c r="E41" s="277"/>
      <c r="F41" s="268"/>
      <c r="G41" s="472"/>
      <c r="H41" s="57"/>
      <c r="I41" s="57"/>
      <c r="J41" s="57"/>
      <c r="K41" s="77"/>
      <c r="L41" s="77"/>
      <c r="M41" s="77"/>
    </row>
    <row r="42" spans="1:13" s="78" customFormat="1" ht="17.25">
      <c r="A42" s="51">
        <v>4</v>
      </c>
      <c r="B42" s="550" t="s">
        <v>12</v>
      </c>
      <c r="C42" s="551"/>
      <c r="D42" s="210">
        <f>+'Ekamut-caxs'!D44</f>
        <v>1242.0999999999999</v>
      </c>
      <c r="E42" s="277"/>
      <c r="F42" s="268"/>
      <c r="G42" s="472"/>
      <c r="H42" s="57"/>
      <c r="I42" s="57"/>
      <c r="J42" s="57"/>
      <c r="K42" s="77"/>
      <c r="L42" s="77"/>
      <c r="M42" s="77"/>
    </row>
    <row r="43" spans="1:13" s="78" customFormat="1" ht="17.25">
      <c r="A43" s="51">
        <f t="shared" ref="A43:A46" si="4">+A42+1</f>
        <v>5</v>
      </c>
      <c r="B43" s="550" t="s">
        <v>14</v>
      </c>
      <c r="C43" s="551"/>
      <c r="D43" s="209">
        <f>+Komunal!M27</f>
        <v>54.7</v>
      </c>
      <c r="E43" s="277"/>
      <c r="F43" s="268"/>
      <c r="G43" s="472"/>
      <c r="H43" s="57"/>
      <c r="I43" s="57"/>
      <c r="J43" s="57"/>
      <c r="K43" s="77"/>
      <c r="L43" s="77"/>
      <c r="M43" s="77"/>
    </row>
    <row r="44" spans="1:13" s="78" customFormat="1" ht="17.25" hidden="1">
      <c r="A44" s="51">
        <f t="shared" si="4"/>
        <v>6</v>
      </c>
      <c r="B44" s="550" t="s">
        <v>15</v>
      </c>
      <c r="C44" s="551"/>
      <c r="D44" s="210">
        <f>+'Ekamut-caxs'!D46</f>
        <v>0</v>
      </c>
      <c r="E44" s="277"/>
      <c r="F44" s="92"/>
      <c r="G44" s="472"/>
      <c r="H44" s="57"/>
      <c r="I44" s="57"/>
      <c r="J44" s="57"/>
      <c r="K44" s="77"/>
      <c r="L44" s="77"/>
      <c r="M44" s="77"/>
    </row>
    <row r="45" spans="1:13" s="78" customFormat="1" ht="17.25">
      <c r="A45" s="51">
        <v>6</v>
      </c>
      <c r="B45" s="533" t="s">
        <v>253</v>
      </c>
      <c r="C45" s="533"/>
      <c r="D45" s="210">
        <f>+'Ekamut-caxs'!D47</f>
        <v>10</v>
      </c>
      <c r="E45" s="277"/>
      <c r="F45" s="92"/>
      <c r="G45" s="472"/>
      <c r="H45" s="57"/>
      <c r="I45" s="57"/>
      <c r="J45" s="57"/>
      <c r="K45" s="77"/>
      <c r="L45" s="77"/>
      <c r="M45" s="77"/>
    </row>
    <row r="46" spans="1:13" s="78" customFormat="1" ht="17.25">
      <c r="A46" s="51">
        <f t="shared" si="4"/>
        <v>7</v>
      </c>
      <c r="B46" s="550" t="s">
        <v>16</v>
      </c>
      <c r="C46" s="551"/>
      <c r="D46" s="210">
        <f>SUM(D47:D49)</f>
        <v>392</v>
      </c>
      <c r="E46" s="277"/>
      <c r="F46" s="92"/>
      <c r="G46" s="472"/>
      <c r="H46" s="57"/>
      <c r="I46" s="57"/>
      <c r="J46" s="57"/>
      <c r="K46" s="77"/>
      <c r="L46" s="77"/>
      <c r="M46" s="77"/>
    </row>
    <row r="47" spans="1:13" s="423" customFormat="1" ht="17.25">
      <c r="A47" s="506">
        <f t="shared" ref="A47:A49" si="5">+A46+0.1</f>
        <v>7.1</v>
      </c>
      <c r="B47" s="546" t="s">
        <v>17</v>
      </c>
      <c r="C47" s="547"/>
      <c r="D47" s="508">
        <f>+'Ekamut-caxs'!D49</f>
        <v>180</v>
      </c>
      <c r="E47" s="426"/>
      <c r="F47" s="422"/>
      <c r="G47" s="472"/>
      <c r="H47" s="415"/>
      <c r="I47" s="415"/>
      <c r="J47" s="415"/>
      <c r="K47" s="416"/>
      <c r="L47" s="416"/>
      <c r="M47" s="416"/>
    </row>
    <row r="48" spans="1:13" s="423" customFormat="1" ht="17.25">
      <c r="A48" s="506">
        <f t="shared" si="5"/>
        <v>7.1999999999999993</v>
      </c>
      <c r="B48" s="546" t="s">
        <v>18</v>
      </c>
      <c r="C48" s="547"/>
      <c r="D48" s="508">
        <f>+'Ekamut-caxs'!D50</f>
        <v>62</v>
      </c>
      <c r="E48" s="426"/>
      <c r="F48" s="422"/>
      <c r="G48" s="472"/>
      <c r="H48" s="415"/>
      <c r="I48" s="415"/>
      <c r="J48" s="415"/>
      <c r="K48" s="416"/>
      <c r="L48" s="416"/>
      <c r="M48" s="416"/>
    </row>
    <row r="49" spans="1:13" s="423" customFormat="1" ht="17.25">
      <c r="A49" s="506">
        <f t="shared" si="5"/>
        <v>7.2999999999999989</v>
      </c>
      <c r="B49" s="546" t="s">
        <v>19</v>
      </c>
      <c r="C49" s="547"/>
      <c r="D49" s="508">
        <f>+'Ekamut-caxs'!D51</f>
        <v>150</v>
      </c>
      <c r="E49" s="426"/>
      <c r="F49" s="422"/>
      <c r="G49" s="472"/>
      <c r="H49" s="415"/>
      <c r="I49" s="415"/>
      <c r="J49" s="415"/>
      <c r="K49" s="416"/>
      <c r="L49" s="416"/>
      <c r="M49" s="416"/>
    </row>
    <row r="50" spans="1:13" s="78" customFormat="1" ht="17.25">
      <c r="A50" s="51">
        <f>+A46+1</f>
        <v>8</v>
      </c>
      <c r="B50" s="556" t="s">
        <v>20</v>
      </c>
      <c r="C50" s="556"/>
      <c r="D50" s="210">
        <f>+'Ekamut-caxs'!D52</f>
        <v>25</v>
      </c>
      <c r="E50" s="277"/>
      <c r="F50" s="92"/>
      <c r="G50" s="472"/>
      <c r="H50" s="57"/>
      <c r="I50" s="57"/>
      <c r="J50" s="57"/>
      <c r="K50" s="77"/>
      <c r="L50" s="77"/>
      <c r="M50" s="77"/>
    </row>
    <row r="51" spans="1:13" s="78" customFormat="1" ht="17.25">
      <c r="A51" s="51">
        <f t="shared" ref="A51:A80" si="6">+A50+1</f>
        <v>9</v>
      </c>
      <c r="B51" s="556" t="s">
        <v>26</v>
      </c>
      <c r="C51" s="556"/>
      <c r="D51" s="209">
        <f>+'Ekamut-caxs'!D53</f>
        <v>700</v>
      </c>
      <c r="E51" s="277"/>
      <c r="F51" s="6"/>
      <c r="G51" s="472"/>
      <c r="H51" s="57"/>
      <c r="I51" s="57"/>
      <c r="J51" s="57"/>
      <c r="K51" s="77"/>
      <c r="L51" s="77"/>
      <c r="M51" s="77"/>
    </row>
    <row r="52" spans="1:13" s="78" customFormat="1" ht="17.25">
      <c r="A52" s="51">
        <f t="shared" si="6"/>
        <v>10</v>
      </c>
      <c r="B52" s="556" t="s">
        <v>21</v>
      </c>
      <c r="C52" s="556"/>
      <c r="D52" s="209">
        <f>+'Ekamut-caxs'!D54</f>
        <v>160</v>
      </c>
      <c r="E52" s="277"/>
      <c r="F52" s="92"/>
      <c r="G52" s="472"/>
      <c r="H52" s="57"/>
      <c r="I52" s="57"/>
      <c r="J52" s="57"/>
      <c r="K52" s="77"/>
      <c r="L52" s="77"/>
      <c r="M52" s="77"/>
    </row>
    <row r="53" spans="1:13" s="78" customFormat="1" ht="17.25">
      <c r="A53" s="51">
        <f t="shared" si="6"/>
        <v>11</v>
      </c>
      <c r="B53" s="556" t="s">
        <v>64</v>
      </c>
      <c r="C53" s="556"/>
      <c r="D53" s="209">
        <f>+'Ekamut-caxs'!D55</f>
        <v>240</v>
      </c>
      <c r="E53" s="277"/>
      <c r="F53" s="92"/>
      <c r="G53" s="472"/>
      <c r="H53" s="57"/>
      <c r="I53" s="57"/>
      <c r="J53" s="57"/>
      <c r="K53" s="77"/>
      <c r="L53" s="77"/>
      <c r="M53" s="77"/>
    </row>
    <row r="54" spans="1:13" s="59" customFormat="1" ht="17.25">
      <c r="A54" s="51">
        <f t="shared" si="6"/>
        <v>12</v>
      </c>
      <c r="B54" s="556" t="s">
        <v>254</v>
      </c>
      <c r="C54" s="556"/>
      <c r="D54" s="210">
        <f>+'Ekamut-caxs'!D56</f>
        <v>200</v>
      </c>
      <c r="E54" s="277"/>
      <c r="F54" s="93"/>
      <c r="G54" s="472"/>
      <c r="H54" s="57"/>
      <c r="I54" s="57"/>
      <c r="J54" s="47"/>
      <c r="K54" s="58"/>
      <c r="L54" s="58"/>
      <c r="M54" s="58"/>
    </row>
    <row r="55" spans="1:13" s="78" customFormat="1" ht="17.25">
      <c r="A55" s="51">
        <f t="shared" si="6"/>
        <v>13</v>
      </c>
      <c r="B55" s="556" t="s">
        <v>255</v>
      </c>
      <c r="C55" s="556"/>
      <c r="D55" s="210">
        <f>+'Ekamut-caxs'!D57</f>
        <v>500</v>
      </c>
      <c r="E55" s="277"/>
      <c r="F55" s="92"/>
      <c r="G55" s="472"/>
      <c r="H55" s="57"/>
      <c r="I55" s="57"/>
      <c r="J55" s="57"/>
      <c r="K55" s="77"/>
      <c r="L55" s="77"/>
      <c r="M55" s="77"/>
    </row>
    <row r="56" spans="1:13" s="78" customFormat="1" ht="17.25" hidden="1">
      <c r="A56" s="51">
        <f t="shared" si="6"/>
        <v>14</v>
      </c>
      <c r="B56" s="556" t="s">
        <v>256</v>
      </c>
      <c r="C56" s="556"/>
      <c r="D56" s="210">
        <f>+'Ekamut-caxs'!D58</f>
        <v>0</v>
      </c>
      <c r="E56" s="277"/>
      <c r="F56" s="92"/>
      <c r="G56" s="472"/>
      <c r="H56" s="57"/>
      <c r="I56" s="57"/>
      <c r="J56" s="57"/>
      <c r="K56" s="77"/>
      <c r="L56" s="77"/>
      <c r="M56" s="77"/>
    </row>
    <row r="57" spans="1:13" s="78" customFormat="1" ht="17.25" hidden="1">
      <c r="A57" s="51">
        <f t="shared" si="6"/>
        <v>15</v>
      </c>
      <c r="B57" s="556" t="s">
        <v>257</v>
      </c>
      <c r="C57" s="556"/>
      <c r="D57" s="210">
        <f>+'Ekamut-caxs'!D59</f>
        <v>0</v>
      </c>
      <c r="E57" s="277"/>
      <c r="F57" s="92"/>
      <c r="G57" s="472"/>
      <c r="H57" s="57"/>
      <c r="I57" s="57"/>
      <c r="J57" s="57"/>
      <c r="K57" s="77"/>
      <c r="L57" s="77"/>
      <c r="M57" s="77"/>
    </row>
    <row r="58" spans="1:13" s="76" customFormat="1" ht="17.25">
      <c r="A58" s="51">
        <v>14</v>
      </c>
      <c r="B58" s="556" t="s">
        <v>22</v>
      </c>
      <c r="C58" s="556"/>
      <c r="D58" s="210">
        <f>+'Ekamut-caxs'!D60</f>
        <v>36.5</v>
      </c>
      <c r="E58" s="277"/>
      <c r="F58" s="91"/>
      <c r="G58" s="472"/>
      <c r="H58" s="83"/>
      <c r="I58" s="83"/>
      <c r="J58" s="83"/>
      <c r="K58" s="75"/>
      <c r="L58" s="75"/>
      <c r="M58" s="75"/>
    </row>
    <row r="59" spans="1:13" s="76" customFormat="1" ht="17.25">
      <c r="A59" s="51">
        <f t="shared" si="6"/>
        <v>15</v>
      </c>
      <c r="B59" s="556" t="s">
        <v>57</v>
      </c>
      <c r="C59" s="556"/>
      <c r="D59" s="210">
        <f>+'Ekamut-caxs'!D61</f>
        <v>827</v>
      </c>
      <c r="E59" s="277"/>
      <c r="F59" s="91"/>
      <c r="G59" s="472"/>
      <c r="H59" s="83"/>
      <c r="I59" s="83"/>
      <c r="J59" s="83"/>
      <c r="K59" s="75"/>
      <c r="L59" s="75"/>
      <c r="M59" s="75"/>
    </row>
    <row r="60" spans="1:13" s="76" customFormat="1" ht="17.25">
      <c r="A60" s="51">
        <f t="shared" si="6"/>
        <v>16</v>
      </c>
      <c r="B60" s="556" t="s">
        <v>258</v>
      </c>
      <c r="C60" s="556"/>
      <c r="D60" s="210">
        <f>+'Ekamut-caxs'!D62</f>
        <v>107</v>
      </c>
      <c r="E60" s="277"/>
      <c r="F60" s="91"/>
      <c r="G60" s="472"/>
      <c r="H60" s="83"/>
      <c r="I60" s="83"/>
      <c r="J60" s="83"/>
      <c r="K60" s="75"/>
      <c r="L60" s="75"/>
      <c r="M60" s="75"/>
    </row>
    <row r="61" spans="1:13" s="59" customFormat="1" ht="17.25">
      <c r="A61" s="51">
        <f t="shared" si="6"/>
        <v>17</v>
      </c>
      <c r="B61" s="556" t="s">
        <v>314</v>
      </c>
      <c r="C61" s="556"/>
      <c r="D61" s="210">
        <f>+'Ekamut-caxs'!D63</f>
        <v>800</v>
      </c>
      <c r="E61" s="277"/>
      <c r="F61" s="93"/>
      <c r="G61" s="472"/>
      <c r="H61" s="57"/>
      <c r="I61" s="57"/>
      <c r="J61" s="47"/>
      <c r="K61" s="58"/>
      <c r="L61" s="58"/>
      <c r="M61" s="58"/>
    </row>
    <row r="62" spans="1:13" s="59" customFormat="1" ht="17.25">
      <c r="A62" s="51">
        <f t="shared" si="6"/>
        <v>18</v>
      </c>
      <c r="B62" s="556" t="s">
        <v>260</v>
      </c>
      <c r="C62" s="556"/>
      <c r="D62" s="210">
        <f>+'Ekamut-caxs'!D64</f>
        <v>500</v>
      </c>
      <c r="E62" s="277"/>
      <c r="F62" s="93"/>
      <c r="G62" s="472"/>
      <c r="H62" s="57"/>
      <c r="I62" s="57"/>
      <c r="J62" s="47"/>
      <c r="K62" s="58"/>
      <c r="L62" s="58"/>
      <c r="M62" s="58"/>
    </row>
    <row r="63" spans="1:13" s="59" customFormat="1" ht="17.25">
      <c r="A63" s="51">
        <f t="shared" si="6"/>
        <v>19</v>
      </c>
      <c r="B63" s="556" t="s">
        <v>65</v>
      </c>
      <c r="C63" s="556"/>
      <c r="D63" s="210">
        <f>+'Ekamut-caxs'!D65</f>
        <v>192</v>
      </c>
      <c r="E63" s="277"/>
      <c r="F63" s="6"/>
      <c r="G63" s="472"/>
      <c r="H63" s="57"/>
      <c r="I63" s="57"/>
      <c r="J63" s="47"/>
      <c r="K63" s="58"/>
      <c r="L63" s="58"/>
      <c r="M63" s="58"/>
    </row>
    <row r="64" spans="1:13" s="59" customFormat="1" ht="17.25">
      <c r="A64" s="51">
        <f t="shared" si="6"/>
        <v>20</v>
      </c>
      <c r="B64" s="556" t="s">
        <v>261</v>
      </c>
      <c r="C64" s="556"/>
      <c r="D64" s="210">
        <f>+'Ekamut-caxs'!D66</f>
        <v>280</v>
      </c>
      <c r="E64" s="277"/>
      <c r="F64" s="93"/>
      <c r="G64" s="472"/>
      <c r="H64" s="57"/>
      <c r="I64" s="57"/>
      <c r="J64" s="47"/>
      <c r="K64" s="58"/>
      <c r="L64" s="58"/>
      <c r="M64" s="58"/>
    </row>
    <row r="65" spans="1:13" s="59" customFormat="1" ht="17.25">
      <c r="A65" s="51">
        <f t="shared" si="6"/>
        <v>21</v>
      </c>
      <c r="B65" s="556" t="s">
        <v>262</v>
      </c>
      <c r="C65" s="556"/>
      <c r="D65" s="210">
        <f>+'Ekamut-caxs'!D67</f>
        <v>1020</v>
      </c>
      <c r="E65" s="277"/>
      <c r="F65" s="93"/>
      <c r="G65" s="472"/>
      <c r="H65" s="57"/>
      <c r="I65" s="57"/>
      <c r="J65" s="47"/>
      <c r="K65" s="58"/>
      <c r="L65" s="58"/>
      <c r="M65" s="58"/>
    </row>
    <row r="66" spans="1:13" s="59" customFormat="1" ht="17.25">
      <c r="A66" s="51">
        <f t="shared" si="6"/>
        <v>22</v>
      </c>
      <c r="B66" s="556" t="s">
        <v>263</v>
      </c>
      <c r="C66" s="556"/>
      <c r="D66" s="210">
        <f>+'Ekamut-caxs'!D68</f>
        <v>26.5</v>
      </c>
      <c r="E66" s="277"/>
      <c r="F66" s="93"/>
      <c r="G66" s="472"/>
      <c r="H66" s="57"/>
      <c r="I66" s="57"/>
      <c r="J66" s="47"/>
      <c r="K66" s="58"/>
      <c r="L66" s="58"/>
      <c r="M66" s="58"/>
    </row>
    <row r="67" spans="1:13" s="59" customFormat="1" ht="17.25">
      <c r="A67" s="51">
        <f t="shared" si="6"/>
        <v>23</v>
      </c>
      <c r="B67" s="556" t="s">
        <v>264</v>
      </c>
      <c r="C67" s="556"/>
      <c r="D67" s="210">
        <f>+'Ekamut-caxs'!D69</f>
        <v>856</v>
      </c>
      <c r="E67" s="277"/>
      <c r="F67" s="93"/>
      <c r="G67" s="472"/>
      <c r="H67" s="57"/>
      <c r="I67" s="57"/>
      <c r="J67" s="47"/>
      <c r="K67" s="58"/>
      <c r="L67" s="58"/>
      <c r="M67" s="58"/>
    </row>
    <row r="68" spans="1:13" s="59" customFormat="1" ht="17.25">
      <c r="A68" s="51">
        <f t="shared" si="6"/>
        <v>24</v>
      </c>
      <c r="B68" s="556" t="s">
        <v>168</v>
      </c>
      <c r="C68" s="556"/>
      <c r="D68" s="210">
        <f>+'Ekamut-caxs'!D70</f>
        <v>880</v>
      </c>
      <c r="E68" s="277"/>
      <c r="F68" s="93"/>
      <c r="G68" s="472"/>
      <c r="H68" s="57"/>
      <c r="I68" s="57"/>
      <c r="J68" s="47"/>
      <c r="K68" s="58"/>
      <c r="L68" s="58"/>
      <c r="M68" s="58"/>
    </row>
    <row r="69" spans="1:13" s="59" customFormat="1" ht="17.25">
      <c r="A69" s="51">
        <f t="shared" si="6"/>
        <v>25</v>
      </c>
      <c r="B69" s="556" t="str">
        <f>+'Ekamut-caxs'!B71</f>
        <v>Տրանսպորտային միջոցի տեխզննում</v>
      </c>
      <c r="C69" s="556"/>
      <c r="D69" s="210">
        <f>+'Ekamut-caxs'!D71</f>
        <v>59.8</v>
      </c>
      <c r="E69" s="277"/>
      <c r="F69" s="93"/>
      <c r="G69" s="472"/>
      <c r="H69" s="57"/>
      <c r="I69" s="57"/>
      <c r="J69" s="47"/>
      <c r="K69" s="58"/>
      <c r="L69" s="58"/>
      <c r="M69" s="58"/>
    </row>
    <row r="70" spans="1:13" s="59" customFormat="1" ht="17.25">
      <c r="A70" s="51">
        <f t="shared" si="6"/>
        <v>26</v>
      </c>
      <c r="B70" s="557" t="s">
        <v>218</v>
      </c>
      <c r="C70" s="557"/>
      <c r="D70" s="209">
        <f>+'Ekamut-caxs'!D72</f>
        <v>60</v>
      </c>
      <c r="E70" s="277"/>
      <c r="F70" s="93"/>
      <c r="G70" s="472"/>
      <c r="H70" s="57"/>
      <c r="I70" s="57"/>
      <c r="J70" s="47"/>
      <c r="K70" s="58"/>
      <c r="L70" s="58"/>
      <c r="M70" s="58"/>
    </row>
    <row r="71" spans="1:13" s="58" customFormat="1" ht="17.25">
      <c r="A71" s="51">
        <f t="shared" si="6"/>
        <v>27</v>
      </c>
      <c r="B71" s="557" t="s">
        <v>266</v>
      </c>
      <c r="C71" s="557"/>
      <c r="D71" s="209">
        <f>+'Ekamut-caxs'!D73</f>
        <v>95</v>
      </c>
      <c r="E71" s="277"/>
      <c r="F71" s="93"/>
      <c r="G71" s="472"/>
      <c r="H71" s="57"/>
      <c r="I71" s="57"/>
      <c r="J71" s="47"/>
    </row>
    <row r="72" spans="1:13" s="58" customFormat="1" ht="17.25">
      <c r="A72" s="51">
        <f t="shared" si="6"/>
        <v>28</v>
      </c>
      <c r="B72" s="214" t="s">
        <v>267</v>
      </c>
      <c r="C72" s="214"/>
      <c r="D72" s="209">
        <f>+'Ekamut-caxs'!D74</f>
        <v>50</v>
      </c>
      <c r="E72" s="277"/>
      <c r="F72" s="93"/>
      <c r="G72" s="472"/>
      <c r="H72" s="57"/>
      <c r="I72" s="57"/>
      <c r="J72" s="47"/>
    </row>
    <row r="73" spans="1:13" s="58" customFormat="1" ht="17.25">
      <c r="A73" s="51">
        <f t="shared" si="6"/>
        <v>29</v>
      </c>
      <c r="B73" s="557" t="s">
        <v>268</v>
      </c>
      <c r="C73" s="557"/>
      <c r="D73" s="209">
        <f>+'Ekamut-caxs'!D75</f>
        <v>2470</v>
      </c>
      <c r="E73" s="277"/>
      <c r="F73" s="93"/>
      <c r="G73" s="472"/>
      <c r="H73" s="57"/>
      <c r="I73" s="57"/>
      <c r="J73" s="47"/>
    </row>
    <row r="74" spans="1:13" s="58" customFormat="1" ht="17.25">
      <c r="A74" s="51">
        <f t="shared" si="6"/>
        <v>30</v>
      </c>
      <c r="B74" s="214" t="s">
        <v>269</v>
      </c>
      <c r="C74" s="214"/>
      <c r="D74" s="209">
        <f>+'Ekamut-caxs'!D76</f>
        <v>2000</v>
      </c>
      <c r="E74" s="277"/>
      <c r="F74" s="93"/>
      <c r="G74" s="472"/>
      <c r="H74" s="57"/>
      <c r="I74" s="57"/>
      <c r="J74" s="47"/>
    </row>
    <row r="75" spans="1:13" s="58" customFormat="1" ht="17.25">
      <c r="A75" s="51">
        <f t="shared" si="6"/>
        <v>31</v>
      </c>
      <c r="B75" s="557" t="s">
        <v>270</v>
      </c>
      <c r="C75" s="557"/>
      <c r="D75" s="209">
        <f>+'Ekamut-caxs'!D77</f>
        <v>250</v>
      </c>
      <c r="E75" s="277"/>
      <c r="F75" s="93"/>
      <c r="G75" s="472"/>
      <c r="H75" s="57"/>
      <c r="I75" s="57"/>
      <c r="J75" s="47"/>
    </row>
    <row r="76" spans="1:13" s="58" customFormat="1" ht="17.25">
      <c r="A76" s="51">
        <f t="shared" si="6"/>
        <v>32</v>
      </c>
      <c r="B76" s="557" t="s">
        <v>271</v>
      </c>
      <c r="C76" s="557"/>
      <c r="D76" s="209">
        <f>+'Ekamut-caxs'!D78</f>
        <v>2137.1</v>
      </c>
      <c r="E76" s="277"/>
      <c r="F76" s="93"/>
      <c r="G76" s="472"/>
      <c r="H76" s="57"/>
      <c r="I76" s="57"/>
      <c r="J76" s="47"/>
    </row>
    <row r="77" spans="1:13" s="58" customFormat="1" ht="17.25" hidden="1">
      <c r="A77" s="51">
        <f t="shared" si="6"/>
        <v>33</v>
      </c>
      <c r="B77" s="558"/>
      <c r="C77" s="558"/>
      <c r="D77" s="509"/>
      <c r="E77" s="277"/>
      <c r="F77" s="93"/>
      <c r="G77" s="472"/>
      <c r="H77" s="57"/>
      <c r="I77" s="57"/>
      <c r="J77" s="47"/>
    </row>
    <row r="78" spans="1:13" s="58" customFormat="1" ht="17.25" hidden="1">
      <c r="A78" s="51">
        <f t="shared" si="6"/>
        <v>34</v>
      </c>
      <c r="B78" s="557"/>
      <c r="C78" s="557"/>
      <c r="D78" s="209">
        <v>0</v>
      </c>
      <c r="E78" s="277"/>
      <c r="F78" s="93"/>
      <c r="G78" s="472">
        <f>+D78-'Ekamut-caxs'!D80</f>
        <v>0</v>
      </c>
      <c r="H78" s="57"/>
      <c r="I78" s="57"/>
      <c r="J78" s="47"/>
    </row>
    <row r="79" spans="1:13" s="58" customFormat="1" ht="17.25" hidden="1">
      <c r="A79" s="51">
        <f t="shared" si="6"/>
        <v>35</v>
      </c>
      <c r="B79" s="557"/>
      <c r="C79" s="557"/>
      <c r="D79" s="209">
        <f>+'Ekamut-caxs'!D81</f>
        <v>0</v>
      </c>
      <c r="E79" s="277"/>
      <c r="F79" s="93"/>
      <c r="G79" s="472">
        <f>+D79-'Ekamut-caxs'!D81</f>
        <v>0</v>
      </c>
      <c r="H79" s="57"/>
      <c r="I79" s="57"/>
      <c r="J79" s="47"/>
    </row>
    <row r="80" spans="1:13" s="58" customFormat="1" ht="17.25" hidden="1">
      <c r="A80" s="51">
        <f t="shared" si="6"/>
        <v>36</v>
      </c>
      <c r="B80" s="557"/>
      <c r="C80" s="557"/>
      <c r="D80" s="209">
        <f>+'Ekamut-caxs'!D82</f>
        <v>0</v>
      </c>
      <c r="E80" s="277"/>
      <c r="F80" s="93"/>
      <c r="G80" s="472">
        <f>+D80-'Ekamut-caxs'!D82</f>
        <v>0</v>
      </c>
      <c r="H80" s="57"/>
      <c r="I80" s="57"/>
      <c r="J80" s="47"/>
    </row>
    <row r="81" spans="1:13" s="78" customFormat="1" ht="17.25">
      <c r="A81" s="51">
        <v>33</v>
      </c>
      <c r="B81" s="550" t="s">
        <v>31</v>
      </c>
      <c r="C81" s="551"/>
      <c r="D81" s="209">
        <f>+D82+D83+D84</f>
        <v>84.5</v>
      </c>
      <c r="E81" s="277"/>
      <c r="F81" s="92"/>
      <c r="G81" s="57"/>
      <c r="H81" s="57"/>
      <c r="I81" s="57"/>
      <c r="J81" s="57"/>
      <c r="K81" s="77"/>
      <c r="L81" s="77"/>
      <c r="M81" s="77"/>
    </row>
    <row r="82" spans="1:13" s="416" customFormat="1" ht="17.25" hidden="1">
      <c r="A82" s="506">
        <f>+A81+0.1</f>
        <v>33.1</v>
      </c>
      <c r="B82" s="544" t="s">
        <v>32</v>
      </c>
      <c r="C82" s="545"/>
      <c r="D82" s="209"/>
      <c r="E82" s="412"/>
      <c r="F82" s="422"/>
      <c r="G82" s="415"/>
      <c r="H82" s="415"/>
      <c r="I82" s="415"/>
      <c r="J82" s="415"/>
    </row>
    <row r="83" spans="1:13" s="416" customFormat="1" ht="17.25" hidden="1">
      <c r="A83" s="506">
        <f t="shared" ref="A83" si="7">+A82+0.1</f>
        <v>33.200000000000003</v>
      </c>
      <c r="B83" s="544" t="s">
        <v>41</v>
      </c>
      <c r="C83" s="545"/>
      <c r="D83" s="209"/>
      <c r="E83" s="412"/>
      <c r="F83" s="422"/>
      <c r="G83" s="415"/>
      <c r="H83" s="415"/>
      <c r="I83" s="415"/>
      <c r="J83" s="415"/>
    </row>
    <row r="84" spans="1:13" s="423" customFormat="1">
      <c r="A84" s="506">
        <v>33.1</v>
      </c>
      <c r="B84" s="546" t="s">
        <v>71</v>
      </c>
      <c r="C84" s="547"/>
      <c r="D84" s="508">
        <f>+'Ekamut-caxs'!D85</f>
        <v>84.5</v>
      </c>
      <c r="E84" s="412"/>
      <c r="F84" s="422"/>
      <c r="G84" s="415"/>
      <c r="H84" s="415"/>
      <c r="I84" s="415"/>
      <c r="J84" s="415"/>
      <c r="K84" s="416"/>
      <c r="L84" s="416"/>
      <c r="M84" s="416"/>
    </row>
    <row r="85" spans="1:13" s="78" customFormat="1" ht="17.25">
      <c r="A85" s="51">
        <f>+A81+1</f>
        <v>34</v>
      </c>
      <c r="B85" s="550" t="s">
        <v>33</v>
      </c>
      <c r="C85" s="551"/>
      <c r="D85" s="209">
        <f>+'Deb. ev kreditor'!F54</f>
        <v>933.89999999999964</v>
      </c>
      <c r="E85" s="277"/>
      <c r="F85" s="92"/>
      <c r="G85" s="465"/>
      <c r="H85" s="57"/>
      <c r="I85" s="57"/>
      <c r="J85" s="57"/>
      <c r="K85" s="77"/>
      <c r="L85" s="77"/>
      <c r="M85" s="77"/>
    </row>
    <row r="86" spans="1:13" s="78" customFormat="1" ht="17.25" hidden="1">
      <c r="A86" s="51">
        <f>+A85+1</f>
        <v>35</v>
      </c>
      <c r="B86" s="550" t="s">
        <v>72</v>
      </c>
      <c r="C86" s="551"/>
      <c r="D86" s="209"/>
      <c r="E86" s="277"/>
      <c r="F86" s="92" t="s">
        <v>173</v>
      </c>
      <c r="G86" s="57"/>
      <c r="H86" s="57"/>
      <c r="I86" s="57"/>
      <c r="J86" s="57"/>
      <c r="K86" s="77"/>
      <c r="L86" s="77"/>
      <c r="M86" s="77"/>
    </row>
    <row r="87" spans="1:13" s="68" customFormat="1" ht="17.25">
      <c r="A87" s="510" t="s">
        <v>48</v>
      </c>
      <c r="B87" s="554" t="s">
        <v>51</v>
      </c>
      <c r="C87" s="555"/>
      <c r="D87" s="218">
        <f>D88+D96</f>
        <v>13848.8</v>
      </c>
      <c r="E87" s="431"/>
      <c r="F87" s="94"/>
      <c r="G87" s="84"/>
      <c r="H87" s="84"/>
      <c r="I87" s="84"/>
      <c r="J87" s="84"/>
      <c r="K87" s="67"/>
      <c r="L87" s="67"/>
      <c r="M87" s="67"/>
    </row>
    <row r="88" spans="1:13" s="76" customFormat="1" ht="17.25">
      <c r="A88" s="61">
        <v>1</v>
      </c>
      <c r="B88" s="550" t="s">
        <v>77</v>
      </c>
      <c r="C88" s="551"/>
      <c r="D88" s="210">
        <v>13848.8</v>
      </c>
      <c r="E88" s="277"/>
      <c r="F88" s="91"/>
      <c r="G88" s="83"/>
      <c r="H88" s="83"/>
      <c r="I88" s="83"/>
      <c r="J88" s="83"/>
      <c r="K88" s="75"/>
      <c r="L88" s="75"/>
      <c r="M88" s="75"/>
    </row>
    <row r="89" spans="1:13" s="420" customFormat="1" ht="14.25">
      <c r="A89" s="511">
        <f>+A88+0.1</f>
        <v>1.1000000000000001</v>
      </c>
      <c r="B89" s="546" t="s">
        <v>73</v>
      </c>
      <c r="C89" s="547"/>
      <c r="D89" s="507">
        <v>2781.8</v>
      </c>
      <c r="E89" s="412"/>
      <c r="F89" s="421"/>
      <c r="G89" s="418"/>
      <c r="H89" s="418"/>
      <c r="I89" s="418"/>
      <c r="J89" s="418"/>
      <c r="K89" s="419"/>
      <c r="L89" s="419"/>
      <c r="M89" s="419"/>
    </row>
    <row r="90" spans="1:13" s="420" customFormat="1" ht="14.25" hidden="1">
      <c r="A90" s="511">
        <f t="shared" ref="A90:A95" si="8">+A89+0.1</f>
        <v>1.2000000000000002</v>
      </c>
      <c r="B90" s="546" t="s">
        <v>74</v>
      </c>
      <c r="C90" s="547"/>
      <c r="D90" s="507">
        <v>0</v>
      </c>
      <c r="E90" s="412"/>
      <c r="F90" s="421"/>
      <c r="G90" s="418"/>
      <c r="H90" s="418"/>
      <c r="I90" s="418"/>
      <c r="J90" s="418"/>
      <c r="K90" s="419"/>
      <c r="L90" s="419"/>
      <c r="M90" s="419"/>
    </row>
    <row r="91" spans="1:13" s="420" customFormat="1" ht="14.25">
      <c r="A91" s="511">
        <v>1.2</v>
      </c>
      <c r="B91" s="546" t="s">
        <v>75</v>
      </c>
      <c r="C91" s="547"/>
      <c r="D91" s="507">
        <v>3800</v>
      </c>
      <c r="E91" s="412"/>
      <c r="F91" s="421"/>
      <c r="G91" s="418"/>
      <c r="H91" s="418"/>
      <c r="I91" s="418"/>
      <c r="J91" s="418"/>
      <c r="K91" s="419"/>
      <c r="L91" s="419"/>
      <c r="M91" s="419"/>
    </row>
    <row r="92" spans="1:13" s="420" customFormat="1" ht="14.25">
      <c r="A92" s="511">
        <v>1.3</v>
      </c>
      <c r="B92" s="546" t="s">
        <v>281</v>
      </c>
      <c r="C92" s="547"/>
      <c r="D92" s="507">
        <v>7267</v>
      </c>
      <c r="E92" s="412"/>
      <c r="F92" s="421"/>
      <c r="G92" s="418"/>
      <c r="H92" s="418"/>
      <c r="I92" s="418"/>
      <c r="J92" s="418"/>
      <c r="K92" s="419"/>
      <c r="L92" s="419"/>
      <c r="M92" s="419"/>
    </row>
    <row r="93" spans="1:13" s="420" customFormat="1" ht="14.25" hidden="1">
      <c r="A93" s="511">
        <f t="shared" si="8"/>
        <v>1.4000000000000001</v>
      </c>
      <c r="B93" s="546" t="s">
        <v>55</v>
      </c>
      <c r="C93" s="547"/>
      <c r="D93" s="507"/>
      <c r="E93" s="412"/>
      <c r="F93" s="421"/>
      <c r="G93" s="418"/>
      <c r="H93" s="418"/>
      <c r="I93" s="418"/>
      <c r="J93" s="418"/>
      <c r="K93" s="419"/>
      <c r="L93" s="419"/>
      <c r="M93" s="419"/>
    </row>
    <row r="94" spans="1:13" s="419" customFormat="1" ht="14.25" hidden="1">
      <c r="A94" s="511">
        <f t="shared" si="8"/>
        <v>1.5000000000000002</v>
      </c>
      <c r="B94" s="544" t="s">
        <v>56</v>
      </c>
      <c r="C94" s="545"/>
      <c r="D94" s="507"/>
      <c r="E94" s="412"/>
      <c r="F94" s="421"/>
      <c r="G94" s="418"/>
      <c r="H94" s="418"/>
      <c r="I94" s="418"/>
      <c r="J94" s="418"/>
    </row>
    <row r="95" spans="1:13" s="419" customFormat="1" ht="14.25" hidden="1">
      <c r="A95" s="511">
        <f t="shared" si="8"/>
        <v>1.6000000000000003</v>
      </c>
      <c r="B95" s="544"/>
      <c r="C95" s="545"/>
      <c r="D95" s="507"/>
      <c r="E95" s="412"/>
      <c r="F95" s="410" t="s">
        <v>241</v>
      </c>
      <c r="G95" s="418"/>
      <c r="H95" s="418"/>
      <c r="I95" s="418"/>
      <c r="J95" s="418"/>
    </row>
    <row r="96" spans="1:13" s="76" customFormat="1" ht="17.25" hidden="1">
      <c r="A96" s="61">
        <v>2</v>
      </c>
      <c r="B96" s="550" t="s">
        <v>78</v>
      </c>
      <c r="C96" s="551"/>
      <c r="D96" s="210">
        <f>SUM(D97:D99)</f>
        <v>0</v>
      </c>
      <c r="E96" s="277"/>
      <c r="F96" s="91"/>
      <c r="G96" s="83"/>
      <c r="H96" s="83"/>
      <c r="I96" s="83"/>
      <c r="J96" s="83"/>
      <c r="K96" s="75"/>
      <c r="L96" s="75"/>
      <c r="M96" s="75"/>
    </row>
    <row r="97" spans="1:13" s="420" customFormat="1" ht="14.25" hidden="1">
      <c r="A97" s="511">
        <f t="shared" ref="A97:A99" si="9">+A96+0.1</f>
        <v>2.1</v>
      </c>
      <c r="B97" s="546" t="s">
        <v>53</v>
      </c>
      <c r="C97" s="547"/>
      <c r="D97" s="507"/>
      <c r="E97" s="412"/>
      <c r="F97" s="421"/>
      <c r="G97" s="418"/>
      <c r="H97" s="418"/>
      <c r="I97" s="418"/>
      <c r="J97" s="418"/>
      <c r="K97" s="419"/>
      <c r="L97" s="419"/>
      <c r="M97" s="419"/>
    </row>
    <row r="98" spans="1:13" s="420" customFormat="1" ht="14.25" hidden="1">
      <c r="A98" s="511">
        <f t="shared" si="9"/>
        <v>2.2000000000000002</v>
      </c>
      <c r="B98" s="546" t="s">
        <v>52</v>
      </c>
      <c r="C98" s="547"/>
      <c r="D98" s="507"/>
      <c r="E98" s="412"/>
      <c r="F98" s="421"/>
      <c r="G98" s="418"/>
      <c r="H98" s="418"/>
      <c r="I98" s="418"/>
      <c r="J98" s="418"/>
      <c r="K98" s="419"/>
      <c r="L98" s="419"/>
      <c r="M98" s="419"/>
    </row>
    <row r="99" spans="1:13" s="420" customFormat="1" ht="14.25" hidden="1">
      <c r="A99" s="511">
        <f t="shared" si="9"/>
        <v>2.3000000000000003</v>
      </c>
      <c r="B99" s="546" t="s">
        <v>42</v>
      </c>
      <c r="C99" s="547"/>
      <c r="D99" s="507"/>
      <c r="E99" s="412"/>
      <c r="F99" s="421"/>
      <c r="G99" s="418"/>
      <c r="H99" s="418"/>
      <c r="I99" s="418"/>
      <c r="J99" s="418"/>
      <c r="K99" s="419"/>
      <c r="L99" s="419"/>
      <c r="M99" s="419"/>
    </row>
    <row r="100" spans="1:13" s="68" customFormat="1" ht="17.25" hidden="1">
      <c r="A100" s="510" t="s">
        <v>49</v>
      </c>
      <c r="B100" s="548" t="s">
        <v>114</v>
      </c>
      <c r="C100" s="549"/>
      <c r="D100" s="218">
        <f>SUM(D101:D102)</f>
        <v>0</v>
      </c>
      <c r="E100" s="431"/>
      <c r="F100" s="94"/>
      <c r="G100" s="84"/>
      <c r="H100" s="84"/>
      <c r="I100" s="84"/>
      <c r="J100" s="84"/>
      <c r="K100" s="67"/>
      <c r="L100" s="67"/>
      <c r="M100" s="67"/>
    </row>
    <row r="101" spans="1:13" s="75" customFormat="1" ht="17.25" hidden="1">
      <c r="A101" s="61">
        <v>1</v>
      </c>
      <c r="B101" s="552" t="s">
        <v>11</v>
      </c>
      <c r="C101" s="553"/>
      <c r="D101" s="209"/>
      <c r="E101" s="277"/>
      <c r="F101" s="91"/>
      <c r="G101" s="83"/>
      <c r="H101" s="83"/>
      <c r="I101" s="83"/>
      <c r="J101" s="83"/>
    </row>
    <row r="102" spans="1:13" s="75" customFormat="1" ht="17.25" hidden="1">
      <c r="A102" s="61">
        <v>2</v>
      </c>
      <c r="B102" s="552"/>
      <c r="C102" s="553"/>
      <c r="D102" s="209"/>
      <c r="E102" s="277"/>
      <c r="F102" s="86"/>
      <c r="G102" s="83"/>
      <c r="H102" s="83"/>
      <c r="I102" s="83"/>
      <c r="J102" s="83"/>
    </row>
    <row r="103" spans="1:13" s="80" customFormat="1" ht="36.75" customHeight="1">
      <c r="A103" s="11" t="s">
        <v>34</v>
      </c>
      <c r="B103" s="548" t="s">
        <v>35</v>
      </c>
      <c r="C103" s="549"/>
      <c r="D103" s="218">
        <f>D18+D19-D34</f>
        <v>2279.3999999999796</v>
      </c>
      <c r="E103" s="432" t="s">
        <v>184</v>
      </c>
      <c r="F103" s="559"/>
      <c r="G103" s="560"/>
      <c r="H103" s="228"/>
      <c r="I103" s="228"/>
      <c r="J103" s="195"/>
      <c r="K103" s="79"/>
      <c r="L103" s="79"/>
      <c r="M103" s="79"/>
    </row>
    <row r="104" spans="1:13" s="67" customFormat="1" ht="42.75" customHeight="1">
      <c r="A104" s="512"/>
      <c r="B104" s="513"/>
      <c r="C104" s="513"/>
      <c r="F104" s="94"/>
      <c r="G104" s="84"/>
      <c r="H104" s="84"/>
      <c r="I104" s="84"/>
      <c r="J104" s="84"/>
    </row>
    <row r="105" spans="1:13" s="6" customFormat="1" ht="21.75" hidden="1" customHeight="1">
      <c r="B105" s="514" t="s">
        <v>2</v>
      </c>
      <c r="C105" s="514"/>
      <c r="D105" s="501">
        <f>+'Ekamut-caxs'!C89</f>
        <v>0</v>
      </c>
      <c r="E105" s="84"/>
      <c r="F105" s="15"/>
      <c r="G105" s="40"/>
      <c r="H105" s="40"/>
      <c r="I105" s="40"/>
      <c r="J105" s="40"/>
    </row>
    <row r="106" spans="1:13" s="2" customFormat="1" ht="13.5" hidden="1" customHeight="1">
      <c r="A106" s="6"/>
      <c r="B106" s="6" t="s">
        <v>4</v>
      </c>
      <c r="C106" s="6"/>
      <c r="D106" s="402" t="s">
        <v>82</v>
      </c>
      <c r="E106" s="403"/>
      <c r="F106" s="404"/>
      <c r="G106" s="71"/>
      <c r="H106" s="71"/>
      <c r="I106" s="71"/>
      <c r="J106" s="71"/>
    </row>
    <row r="107" spans="1:13" s="2" customFormat="1" ht="22.5" hidden="1" customHeight="1">
      <c r="B107" s="15" t="s">
        <v>6</v>
      </c>
      <c r="C107" s="15"/>
      <c r="D107" s="515">
        <f>+'Ekamut-caxs'!C91</f>
        <v>0</v>
      </c>
      <c r="E107" s="278"/>
      <c r="F107" s="67"/>
      <c r="G107" s="71"/>
      <c r="H107" s="71"/>
      <c r="I107" s="71"/>
      <c r="J107" s="71"/>
    </row>
    <row r="108" spans="1:13" s="2" customFormat="1" ht="12" hidden="1" customHeight="1">
      <c r="D108" s="402" t="s">
        <v>82</v>
      </c>
      <c r="E108" s="403"/>
      <c r="F108" s="404"/>
      <c r="G108" s="71"/>
      <c r="H108" s="71"/>
      <c r="I108" s="71"/>
      <c r="J108" s="71"/>
    </row>
    <row r="109" spans="1:13" s="2" customFormat="1" hidden="1">
      <c r="B109" s="71" t="s">
        <v>147</v>
      </c>
      <c r="C109" s="71"/>
      <c r="D109" s="69"/>
      <c r="E109" s="69"/>
      <c r="F109" s="69"/>
      <c r="G109" s="71"/>
      <c r="H109" s="71"/>
      <c r="I109" s="71"/>
      <c r="J109" s="71"/>
    </row>
    <row r="110" spans="1:13" s="40" customFormat="1" ht="111" customHeight="1">
      <c r="B110" s="377" t="str">
        <f>+'Ekamut-caxs'!B94</f>
        <v>ԵՐԵՎԱՆԻ ՔԱՂԱՔԱՊԵՏ՝</v>
      </c>
      <c r="C110" s="42"/>
      <c r="D110" s="531" t="str">
        <f>+'Ekamut-caxs'!D94</f>
        <v>ՏԻԳՐԱՆ ԱՎԻՆՅԱՆ</v>
      </c>
      <c r="E110" s="84"/>
    </row>
    <row r="111" spans="1:13" s="69" customFormat="1">
      <c r="F111" s="89"/>
      <c r="G111" s="71"/>
      <c r="H111" s="71"/>
      <c r="I111" s="71"/>
      <c r="J111" s="71"/>
    </row>
    <row r="112" spans="1:13" s="69" customFormat="1">
      <c r="F112" s="89"/>
      <c r="G112" s="71"/>
      <c r="H112" s="71"/>
      <c r="I112" s="71"/>
      <c r="J112" s="71"/>
    </row>
    <row r="113" spans="6:10" s="69" customFormat="1">
      <c r="F113" s="89"/>
      <c r="G113" s="71"/>
      <c r="H113" s="71"/>
      <c r="I113" s="71"/>
      <c r="J113" s="71"/>
    </row>
    <row r="114" spans="6:10" s="69" customFormat="1">
      <c r="F114" s="89"/>
      <c r="G114" s="71"/>
      <c r="H114" s="71"/>
      <c r="I114" s="71"/>
      <c r="J114" s="71"/>
    </row>
    <row r="115" spans="6:10" s="69" customFormat="1">
      <c r="F115" s="89"/>
      <c r="G115" s="71"/>
      <c r="H115" s="71"/>
      <c r="I115" s="71"/>
      <c r="J115" s="71"/>
    </row>
    <row r="116" spans="6:10" s="69" customFormat="1">
      <c r="F116" s="89"/>
      <c r="G116" s="71"/>
      <c r="H116" s="71"/>
      <c r="I116" s="71"/>
      <c r="J116" s="71"/>
    </row>
    <row r="117" spans="6:10" s="69" customFormat="1">
      <c r="F117" s="89"/>
      <c r="G117" s="71"/>
      <c r="H117" s="71"/>
      <c r="I117" s="71"/>
      <c r="J117" s="71"/>
    </row>
    <row r="118" spans="6:10" s="69" customFormat="1">
      <c r="F118" s="89"/>
      <c r="G118" s="71"/>
      <c r="H118" s="71"/>
      <c r="I118" s="71"/>
      <c r="J118" s="71"/>
    </row>
    <row r="119" spans="6:10" s="69" customFormat="1">
      <c r="F119" s="89"/>
      <c r="G119" s="71"/>
      <c r="H119" s="71"/>
      <c r="I119" s="71"/>
      <c r="J119" s="71"/>
    </row>
    <row r="120" spans="6:10" s="69" customFormat="1">
      <c r="F120" s="89"/>
      <c r="G120" s="71"/>
      <c r="H120" s="71"/>
      <c r="I120" s="71"/>
      <c r="J120" s="71"/>
    </row>
    <row r="121" spans="6:10" s="69" customFormat="1">
      <c r="F121" s="89"/>
      <c r="G121" s="71"/>
      <c r="H121" s="71"/>
      <c r="I121" s="71"/>
      <c r="J121" s="71"/>
    </row>
    <row r="122" spans="6:10" s="69" customFormat="1">
      <c r="F122" s="89"/>
      <c r="G122" s="71"/>
      <c r="H122" s="71"/>
      <c r="I122" s="71"/>
      <c r="J122" s="71"/>
    </row>
    <row r="123" spans="6:10" s="69" customFormat="1">
      <c r="F123" s="89"/>
      <c r="G123" s="71"/>
      <c r="H123" s="71"/>
      <c r="I123" s="71"/>
      <c r="J123" s="71"/>
    </row>
    <row r="124" spans="6:10" s="69" customFormat="1">
      <c r="F124" s="89"/>
      <c r="G124" s="71"/>
      <c r="H124" s="71"/>
      <c r="I124" s="71"/>
      <c r="J124" s="71"/>
    </row>
    <row r="125" spans="6:10" s="69" customFormat="1">
      <c r="F125" s="89"/>
      <c r="G125" s="71"/>
      <c r="H125" s="71"/>
      <c r="I125" s="71"/>
      <c r="J125" s="71"/>
    </row>
    <row r="126" spans="6:10" s="69" customFormat="1">
      <c r="F126" s="89"/>
      <c r="G126" s="71"/>
      <c r="H126" s="71"/>
      <c r="I126" s="71"/>
      <c r="J126" s="71"/>
    </row>
    <row r="127" spans="6:10" s="69" customFormat="1">
      <c r="F127" s="89"/>
      <c r="G127" s="71"/>
      <c r="H127" s="71"/>
      <c r="I127" s="71"/>
      <c r="J127" s="71"/>
    </row>
    <row r="128" spans="6:10" s="69" customFormat="1">
      <c r="F128" s="89"/>
      <c r="G128" s="71"/>
      <c r="H128" s="71"/>
      <c r="I128" s="71"/>
      <c r="J128" s="71"/>
    </row>
    <row r="129" spans="6:10" s="69" customFormat="1">
      <c r="F129" s="89"/>
      <c r="G129" s="71"/>
      <c r="H129" s="71"/>
      <c r="I129" s="71"/>
      <c r="J129" s="71"/>
    </row>
    <row r="130" spans="6:10" s="69" customFormat="1">
      <c r="F130" s="89"/>
      <c r="G130" s="71"/>
      <c r="H130" s="71"/>
      <c r="I130" s="71"/>
      <c r="J130" s="71"/>
    </row>
    <row r="131" spans="6:10" s="69" customFormat="1">
      <c r="F131" s="89"/>
      <c r="G131" s="71"/>
      <c r="H131" s="71"/>
      <c r="I131" s="71"/>
      <c r="J131" s="71"/>
    </row>
    <row r="132" spans="6:10" s="69" customFormat="1">
      <c r="F132" s="89"/>
      <c r="G132" s="71"/>
      <c r="H132" s="71"/>
      <c r="I132" s="71"/>
      <c r="J132" s="71"/>
    </row>
  </sheetData>
  <sheetProtection formatCells="0" formatColumns="0" formatRows="0" insertColumns="0" insertRows="0" insertHyperlinks="0" deleteColumns="0" deleteRows="0" sort="0" autoFilter="0" pivotTables="0"/>
  <mergeCells count="89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103:G103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0:C50"/>
    <mergeCell ref="B51:C51"/>
    <mergeCell ref="B52:C52"/>
    <mergeCell ref="B53:C53"/>
    <mergeCell ref="B48:C48"/>
    <mergeCell ref="B49:C49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81:C81"/>
    <mergeCell ref="B85:C85"/>
    <mergeCell ref="B66:C66"/>
    <mergeCell ref="B67:C67"/>
    <mergeCell ref="B68:C68"/>
    <mergeCell ref="B69:C69"/>
    <mergeCell ref="B70:C70"/>
    <mergeCell ref="B71:C71"/>
    <mergeCell ref="B73:C73"/>
    <mergeCell ref="B75:C75"/>
    <mergeCell ref="B76:C76"/>
    <mergeCell ref="B77:C77"/>
    <mergeCell ref="B78:C78"/>
    <mergeCell ref="B79:C79"/>
    <mergeCell ref="B80:C80"/>
    <mergeCell ref="B86:C86"/>
    <mergeCell ref="B87:C87"/>
    <mergeCell ref="B88:C88"/>
    <mergeCell ref="B82:C82"/>
    <mergeCell ref="B83:C83"/>
    <mergeCell ref="B84:C84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37:C37"/>
    <mergeCell ref="B38:C38"/>
    <mergeCell ref="B39:C39"/>
    <mergeCell ref="B47:C47"/>
    <mergeCell ref="B34:C34"/>
    <mergeCell ref="B35:C35"/>
    <mergeCell ref="B46:C46"/>
    <mergeCell ref="B41:C41"/>
    <mergeCell ref="B42:C42"/>
    <mergeCell ref="B43:C43"/>
    <mergeCell ref="B44:C44"/>
    <mergeCell ref="B45:C45"/>
    <mergeCell ref="B40:C40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103 D62:D63 D42 D37:D38 D46:D50 D96 D54:D60 D100 D4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3</xdr:col>
                <xdr:colOff>19050</xdr:colOff>
                <xdr:row>109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view="pageBreakPreview" topLeftCell="A70" zoomScaleSheetLayoutView="100" workbookViewId="0">
      <selection activeCell="D73" sqref="D73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140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68" t="s">
        <v>46</v>
      </c>
      <c r="B1" s="568"/>
      <c r="C1" s="568"/>
      <c r="D1" s="568"/>
      <c r="E1" s="568"/>
      <c r="F1" s="568"/>
    </row>
    <row r="2" spans="1:18" s="21" customFormat="1" ht="25.5" customHeight="1">
      <c r="A2" s="562" t="str">
        <f>+'Ekamut-caxs'!A14</f>
        <v xml:space="preserve">«Մհեր Մկրտչյանի անվան արտիստական թատրոն» ՀՈԱԿ-ի    </v>
      </c>
      <c r="B2" s="562"/>
      <c r="C2" s="562"/>
      <c r="D2" s="562"/>
      <c r="E2" s="562"/>
      <c r="F2" s="56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71" t="s">
        <v>222</v>
      </c>
      <c r="B3" s="571"/>
      <c r="C3" s="571"/>
      <c r="D3" s="571"/>
      <c r="E3" s="571"/>
      <c r="F3" s="571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55" t="s">
        <v>3</v>
      </c>
      <c r="B5" s="56" t="s">
        <v>27</v>
      </c>
      <c r="C5" s="193" t="s">
        <v>153</v>
      </c>
      <c r="D5" s="193" t="s">
        <v>154</v>
      </c>
      <c r="E5" s="56" t="s">
        <v>43</v>
      </c>
      <c r="F5" s="27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3" t="s">
        <v>7</v>
      </c>
      <c r="B6" s="54" t="s">
        <v>108</v>
      </c>
      <c r="C6" s="232">
        <f>SUM(C7:C18,C21:C23)</f>
        <v>110133.6</v>
      </c>
      <c r="D6" s="232">
        <f>SUM(D7:D15,D18,D21:D23)</f>
        <v>146232.9</v>
      </c>
      <c r="E6" s="378">
        <f t="shared" ref="E6:E74" si="0">D6-C6</f>
        <v>36099.299999999988</v>
      </c>
      <c r="F6" s="272"/>
      <c r="G6" s="533"/>
      <c r="H6" s="533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49" customFormat="1" ht="18.75" customHeight="1">
      <c r="A7" s="51">
        <v>1</v>
      </c>
      <c r="B7" s="211" t="s">
        <v>104</v>
      </c>
      <c r="C7" s="223">
        <v>84494.5</v>
      </c>
      <c r="D7" s="224">
        <f>+'Ekamut-caxs'!D18</f>
        <v>88984.5</v>
      </c>
      <c r="E7" s="379">
        <f t="shared" si="0"/>
        <v>4490</v>
      </c>
      <c r="F7" s="223"/>
      <c r="G7" s="533"/>
      <c r="H7" s="533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18" s="49" customFormat="1" ht="39.75" customHeight="1">
      <c r="A8" s="51">
        <v>2</v>
      </c>
      <c r="B8" s="211" t="str">
        <f>+'Ekamut-caxs'!B19</f>
        <v>Սուբսիդիա ջրամատակարարման գծով</v>
      </c>
      <c r="C8" s="223">
        <v>2.1</v>
      </c>
      <c r="D8" s="224">
        <f>+'Ekamut-caxs'!D19</f>
        <v>1.5</v>
      </c>
      <c r="E8" s="224">
        <f t="shared" si="0"/>
        <v>-0.60000000000000009</v>
      </c>
      <c r="F8" s="223"/>
      <c r="G8" s="543"/>
      <c r="H8" s="543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s="49" customFormat="1" ht="37.5" hidden="1" customHeight="1">
      <c r="A9" s="51">
        <v>3</v>
      </c>
      <c r="B9" s="338" t="s">
        <v>274</v>
      </c>
      <c r="C9" s="223"/>
      <c r="D9" s="224">
        <f>+'Ekamut-caxs'!D20</f>
        <v>0</v>
      </c>
      <c r="E9" s="224">
        <f>D9-C9</f>
        <v>0</v>
      </c>
      <c r="F9" s="223"/>
      <c r="G9" s="543"/>
      <c r="H9" s="543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18" s="49" customFormat="1" ht="37.5" hidden="1" customHeight="1">
      <c r="A10" s="51">
        <v>4</v>
      </c>
      <c r="B10" s="338" t="s">
        <v>234</v>
      </c>
      <c r="C10" s="223"/>
      <c r="D10" s="224">
        <f>+'Ekamut-caxs'!D21</f>
        <v>0</v>
      </c>
      <c r="E10" s="224">
        <f t="shared" ref="E10:E17" si="1">D10-C10</f>
        <v>0</v>
      </c>
      <c r="F10" s="223"/>
      <c r="G10" s="533"/>
      <c r="H10" s="533"/>
      <c r="I10" s="48"/>
      <c r="J10" s="48"/>
      <c r="K10" s="48"/>
      <c r="L10" s="48"/>
      <c r="M10" s="48"/>
      <c r="N10" s="48"/>
      <c r="O10" s="48"/>
      <c r="P10" s="48"/>
      <c r="Q10" s="48"/>
      <c r="R10" s="48"/>
    </row>
    <row r="11" spans="1:18" s="49" customFormat="1" ht="39" customHeight="1">
      <c r="A11" s="51">
        <v>5</v>
      </c>
      <c r="B11" s="225" t="str">
        <f>+'Ekamut-caxs'!B22</f>
        <v xml:space="preserve">Վճարովի ծառայություններից </v>
      </c>
      <c r="C11" s="223">
        <v>15000</v>
      </c>
      <c r="D11" s="224">
        <f>+'Ekamut-caxs'!D22</f>
        <v>11764.9</v>
      </c>
      <c r="E11" s="224">
        <f t="shared" si="1"/>
        <v>-3235.1000000000004</v>
      </c>
      <c r="F11" s="223"/>
      <c r="G11" s="533"/>
      <c r="H11" s="533"/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spans="1:18" s="49" customFormat="1" ht="18.75" hidden="1" customHeight="1">
      <c r="A12" s="51">
        <v>6</v>
      </c>
      <c r="B12" s="211" t="s">
        <v>45</v>
      </c>
      <c r="C12" s="478"/>
      <c r="D12" s="224">
        <f>+'Ekamut-caxs'!D23</f>
        <v>0</v>
      </c>
      <c r="E12" s="224">
        <f t="shared" si="1"/>
        <v>0</v>
      </c>
      <c r="F12" s="223"/>
      <c r="G12" s="533"/>
      <c r="H12" s="533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s="49" customFormat="1" ht="18.75" hidden="1" customHeight="1">
      <c r="A13" s="51">
        <v>7</v>
      </c>
      <c r="B13" s="211" t="s">
        <v>54</v>
      </c>
      <c r="C13" s="478"/>
      <c r="D13" s="224">
        <f>+'Ekamut-caxs'!D24</f>
        <v>0</v>
      </c>
      <c r="E13" s="224">
        <f t="shared" si="1"/>
        <v>0</v>
      </c>
      <c r="F13" s="223"/>
      <c r="G13" s="533"/>
      <c r="H13" s="533"/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1:18" s="49" customFormat="1" ht="18.75" hidden="1" customHeight="1">
      <c r="A14" s="51">
        <v>8</v>
      </c>
      <c r="B14" s="21" t="s">
        <v>165</v>
      </c>
      <c r="C14" s="478"/>
      <c r="D14" s="224">
        <f>+'Ekamut-caxs'!D25</f>
        <v>0</v>
      </c>
      <c r="E14" s="224">
        <f t="shared" si="1"/>
        <v>0</v>
      </c>
      <c r="F14" s="223"/>
      <c r="G14" s="533"/>
      <c r="H14" s="533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8" s="49" customFormat="1" ht="39" customHeight="1">
      <c r="A15" s="51">
        <v>9</v>
      </c>
      <c r="B15" s="399" t="s">
        <v>237</v>
      </c>
      <c r="C15" s="478"/>
      <c r="D15" s="224">
        <f>+'Ekamut-caxs'!D26</f>
        <v>15463.2</v>
      </c>
      <c r="E15" s="224">
        <f t="shared" si="1"/>
        <v>15463.2</v>
      </c>
      <c r="F15" s="223"/>
      <c r="G15" s="537"/>
      <c r="H15" s="537"/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1:18" s="49" customFormat="1" ht="18.75" customHeight="1">
      <c r="A16" s="51">
        <v>9.1</v>
      </c>
      <c r="B16" s="399" t="str">
        <f>+'Ekamut-caxs'!B27:C27</f>
        <v>Երևանի բյուջե</v>
      </c>
      <c r="C16" s="478"/>
      <c r="D16" s="224">
        <f>+'Ekamut-caxs'!D27</f>
        <v>15463.2</v>
      </c>
      <c r="E16" s="224">
        <f t="shared" si="1"/>
        <v>15463.2</v>
      </c>
      <c r="F16" s="223"/>
      <c r="G16" s="398"/>
      <c r="H16" s="398"/>
      <c r="I16" s="48"/>
      <c r="J16" s="48"/>
      <c r="K16" s="48"/>
      <c r="L16" s="48"/>
      <c r="M16" s="48"/>
      <c r="N16" s="48"/>
      <c r="O16" s="48"/>
      <c r="P16" s="48"/>
      <c r="Q16" s="48"/>
      <c r="R16" s="48"/>
    </row>
    <row r="17" spans="1:18" s="49" customFormat="1" ht="19.5" hidden="1" customHeight="1">
      <c r="A17" s="51">
        <v>9.1999999999999993</v>
      </c>
      <c r="B17" s="399" t="str">
        <f>+'Ekamut-caxs'!B28:C28</f>
        <v>այլ կազմակերպություններից</v>
      </c>
      <c r="C17" s="478"/>
      <c r="D17" s="224">
        <f>+'Ekamut-caxs'!D28</f>
        <v>0</v>
      </c>
      <c r="E17" s="224">
        <f t="shared" si="1"/>
        <v>0</v>
      </c>
      <c r="F17" s="223"/>
      <c r="G17" s="398"/>
      <c r="H17" s="39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18" s="49" customFormat="1" ht="18.75" customHeight="1">
      <c r="A18" s="51">
        <v>10</v>
      </c>
      <c r="B18" s="225" t="s">
        <v>106</v>
      </c>
      <c r="C18" s="479">
        <f>SUM(C19:C20)</f>
        <v>10480</v>
      </c>
      <c r="D18" s="224">
        <f>+'Ekamut-caxs'!D29</f>
        <v>29742.799999999999</v>
      </c>
      <c r="E18" s="224">
        <f t="shared" si="0"/>
        <v>19262.8</v>
      </c>
      <c r="F18" s="223"/>
      <c r="G18" s="537"/>
      <c r="H18" s="537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1:18" ht="18.75" customHeight="1">
      <c r="A19" s="400">
        <v>10.1</v>
      </c>
      <c r="B19" s="31" t="s">
        <v>62</v>
      </c>
      <c r="C19" s="480">
        <v>10480</v>
      </c>
      <c r="D19" s="481">
        <f>+'Ekamut-caxs'!D30</f>
        <v>29742.799999999999</v>
      </c>
      <c r="E19" s="481">
        <f t="shared" si="0"/>
        <v>19262.8</v>
      </c>
      <c r="F19" s="198"/>
      <c r="G19" s="533"/>
      <c r="H19" s="533"/>
    </row>
    <row r="20" spans="1:18" ht="18.75" hidden="1" customHeight="1">
      <c r="A20" s="51">
        <v>10.199999999999999</v>
      </c>
      <c r="B20" s="31" t="s">
        <v>63</v>
      </c>
      <c r="C20" s="480"/>
      <c r="D20" s="481">
        <f>+'Ekamut-caxs'!D31</f>
        <v>0</v>
      </c>
      <c r="E20" s="481">
        <f t="shared" si="0"/>
        <v>0</v>
      </c>
      <c r="F20" s="198"/>
      <c r="G20" s="535"/>
      <c r="H20" s="535"/>
    </row>
    <row r="21" spans="1:18" s="49" customFormat="1" ht="18.75" customHeight="1">
      <c r="A21" s="51">
        <v>11</v>
      </c>
      <c r="B21" s="213" t="s">
        <v>8</v>
      </c>
      <c r="C21" s="478">
        <v>157</v>
      </c>
      <c r="D21" s="224">
        <f>+'Ekamut-caxs'!D32</f>
        <v>276</v>
      </c>
      <c r="E21" s="224">
        <f t="shared" si="0"/>
        <v>119</v>
      </c>
      <c r="F21" s="223"/>
      <c r="G21" s="535"/>
      <c r="H21" s="535"/>
      <c r="I21" s="48"/>
      <c r="J21" s="48"/>
      <c r="K21" s="48"/>
      <c r="L21" s="48"/>
      <c r="M21" s="48"/>
      <c r="N21" s="48"/>
      <c r="O21" s="48"/>
      <c r="P21" s="48"/>
      <c r="Q21" s="48"/>
      <c r="R21" s="48"/>
    </row>
    <row r="22" spans="1:18" s="49" customFormat="1" ht="18.75" hidden="1" customHeight="1">
      <c r="A22" s="52">
        <v>12</v>
      </c>
      <c r="B22" s="214"/>
      <c r="C22" s="478"/>
      <c r="D22" s="223">
        <f>+'Ekamut-caxs'!D33</f>
        <v>0</v>
      </c>
      <c r="E22" s="223">
        <f>D22-C22</f>
        <v>0</v>
      </c>
      <c r="F22" s="223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</row>
    <row r="23" spans="1:18" s="49" customFormat="1" ht="18.75" hidden="1" customHeight="1">
      <c r="A23" s="51">
        <v>13</v>
      </c>
      <c r="B23" s="214"/>
      <c r="C23" s="478"/>
      <c r="D23" s="223">
        <f>+'Ekamut-caxs'!D34</f>
        <v>0</v>
      </c>
      <c r="E23" s="223">
        <f>D23-C23</f>
        <v>0</v>
      </c>
      <c r="F23" s="223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18" s="21" customFormat="1" ht="29.25" customHeight="1">
      <c r="A24" s="53" t="s">
        <v>9</v>
      </c>
      <c r="B24" s="50" t="s">
        <v>109</v>
      </c>
      <c r="C24" s="482">
        <f>SUM(C25,C30:C35,C39:C70,C72:C73)</f>
        <v>110133.6</v>
      </c>
      <c r="D24" s="482">
        <f>SUM(D25,D29:D35,D39:D70,D72:D73)</f>
        <v>146232.9</v>
      </c>
      <c r="E24" s="378">
        <f t="shared" si="0"/>
        <v>36099.299999999988</v>
      </c>
      <c r="F24" s="27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49" customFormat="1" ht="21" customHeight="1">
      <c r="A25" s="51">
        <v>1</v>
      </c>
      <c r="B25" s="215" t="s">
        <v>10</v>
      </c>
      <c r="C25" s="478">
        <v>84608</v>
      </c>
      <c r="D25" s="479">
        <f>+'Ekamut-caxs'!D38</f>
        <v>87342.6</v>
      </c>
      <c r="E25" s="224">
        <f t="shared" si="0"/>
        <v>2734.6000000000058</v>
      </c>
      <c r="F25" s="223"/>
      <c r="G25" s="533"/>
      <c r="H25" s="533"/>
      <c r="I25" s="48"/>
      <c r="J25" s="48"/>
      <c r="K25" s="48"/>
      <c r="L25" s="48"/>
      <c r="M25" s="48"/>
      <c r="N25" s="48"/>
      <c r="O25" s="48"/>
      <c r="P25" s="48"/>
      <c r="Q25" s="48"/>
      <c r="R25" s="48"/>
    </row>
    <row r="26" spans="1:18" s="133" customFormat="1" ht="21" hidden="1" customHeight="1">
      <c r="A26" s="27">
        <v>1.1000000000000001</v>
      </c>
      <c r="B26" s="483" t="s">
        <v>105</v>
      </c>
      <c r="C26" s="480"/>
      <c r="D26" s="484">
        <f>+'Ekamut-caxs'!D39</f>
        <v>0</v>
      </c>
      <c r="E26" s="481">
        <f>D26-C26</f>
        <v>0</v>
      </c>
      <c r="F26" s="198"/>
      <c r="G26" s="537"/>
      <c r="H26" s="537"/>
      <c r="I26" s="132"/>
      <c r="J26" s="132"/>
      <c r="K26" s="132"/>
      <c r="L26" s="132"/>
      <c r="M26" s="132"/>
      <c r="N26" s="132"/>
      <c r="O26" s="132"/>
      <c r="P26" s="132"/>
      <c r="Q26" s="132"/>
      <c r="R26" s="132"/>
    </row>
    <row r="27" spans="1:18" s="133" customFormat="1" ht="181.5">
      <c r="A27" s="27">
        <v>1.2</v>
      </c>
      <c r="B27" s="483" t="s">
        <v>11</v>
      </c>
      <c r="C27" s="480"/>
      <c r="D27" s="484">
        <f>+'Ekamut-caxs'!D40</f>
        <v>4000</v>
      </c>
      <c r="E27" s="481">
        <f>D27-C27</f>
        <v>4000</v>
      </c>
      <c r="F27" s="485" t="s">
        <v>324</v>
      </c>
      <c r="G27" s="537"/>
      <c r="H27" s="537"/>
      <c r="I27" s="132"/>
      <c r="J27" s="132"/>
      <c r="K27" s="132"/>
      <c r="L27" s="132"/>
      <c r="M27" s="132"/>
      <c r="N27" s="132"/>
      <c r="O27" s="132"/>
      <c r="P27" s="132"/>
      <c r="Q27" s="132"/>
      <c r="R27" s="132"/>
    </row>
    <row r="28" spans="1:18" s="133" customFormat="1" hidden="1">
      <c r="A28" s="27">
        <v>1.3</v>
      </c>
      <c r="B28" s="483">
        <f>+'Ekamut-caxs'!B41</f>
        <v>0</v>
      </c>
      <c r="C28" s="480"/>
      <c r="D28" s="484">
        <f>+'Ekamut-caxs'!D41</f>
        <v>0</v>
      </c>
      <c r="E28" s="481">
        <f>D28-C28</f>
        <v>0</v>
      </c>
      <c r="F28" s="198"/>
      <c r="G28" s="537"/>
      <c r="H28" s="537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29" spans="1:18" s="133" customFormat="1" ht="17.25">
      <c r="A29" s="27"/>
      <c r="B29" s="211" t="str">
        <f>+'Ekamut-caxs'!B42:C42</f>
        <v>Քաղիրավական ծառայությունների գծով</v>
      </c>
      <c r="C29" s="480"/>
      <c r="D29" s="486">
        <f>+'Ekamut-caxs'!D42</f>
        <v>4958.3999999999996</v>
      </c>
      <c r="E29" s="481"/>
      <c r="F29" s="198"/>
      <c r="G29" s="398"/>
      <c r="H29" s="398"/>
      <c r="I29" s="132"/>
      <c r="J29" s="132"/>
      <c r="K29" s="132"/>
      <c r="L29" s="132"/>
      <c r="M29" s="132"/>
      <c r="N29" s="132"/>
      <c r="O29" s="132"/>
      <c r="P29" s="132"/>
      <c r="Q29" s="132"/>
      <c r="R29" s="132"/>
    </row>
    <row r="30" spans="1:18" s="49" customFormat="1" ht="21" customHeight="1">
      <c r="A30" s="51">
        <v>2</v>
      </c>
      <c r="B30" s="211" t="s">
        <v>13</v>
      </c>
      <c r="C30" s="478">
        <v>1109.5</v>
      </c>
      <c r="D30" s="479">
        <f>+'Ekamut-caxs'!D43</f>
        <v>1109.5</v>
      </c>
      <c r="E30" s="224">
        <f t="shared" si="0"/>
        <v>0</v>
      </c>
      <c r="F30" s="223"/>
      <c r="G30" s="533"/>
      <c r="H30" s="533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 s="49" customFormat="1" ht="21" customHeight="1">
      <c r="A31" s="51">
        <v>3</v>
      </c>
      <c r="B31" s="211" t="s">
        <v>12</v>
      </c>
      <c r="C31" s="478">
        <v>844.3</v>
      </c>
      <c r="D31" s="479">
        <f>+'Ekamut-caxs'!D44</f>
        <v>1242.0999999999999</v>
      </c>
      <c r="E31" s="224">
        <f t="shared" si="0"/>
        <v>397.79999999999995</v>
      </c>
      <c r="F31" s="223"/>
      <c r="G31" s="533"/>
      <c r="H31" s="533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18" s="49" customFormat="1" ht="21" customHeight="1">
      <c r="A32" s="51">
        <v>4</v>
      </c>
      <c r="B32" s="211" t="s">
        <v>14</v>
      </c>
      <c r="C32" s="478">
        <v>56.3</v>
      </c>
      <c r="D32" s="479">
        <f>+'Ekamut-caxs'!D45</f>
        <v>56.3</v>
      </c>
      <c r="E32" s="224">
        <f t="shared" si="0"/>
        <v>0</v>
      </c>
      <c r="F32" s="223"/>
      <c r="G32" s="533"/>
      <c r="H32" s="533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s="49" customFormat="1" ht="21" customHeight="1">
      <c r="A33" s="51">
        <v>5</v>
      </c>
      <c r="B33" s="211" t="s">
        <v>15</v>
      </c>
      <c r="C33" s="478">
        <v>21.8</v>
      </c>
      <c r="D33" s="479">
        <f>+'Ekamut-caxs'!D46</f>
        <v>0</v>
      </c>
      <c r="E33" s="224">
        <f t="shared" si="0"/>
        <v>-21.8</v>
      </c>
      <c r="F33" s="223"/>
      <c r="G33" s="533"/>
      <c r="H33" s="533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s="49" customFormat="1" ht="21" customHeight="1">
      <c r="A34" s="51">
        <v>6</v>
      </c>
      <c r="B34" s="211" t="s">
        <v>253</v>
      </c>
      <c r="C34" s="478">
        <v>10</v>
      </c>
      <c r="D34" s="479">
        <f>+'Ekamut-caxs'!D47</f>
        <v>10</v>
      </c>
      <c r="E34" s="224">
        <f t="shared" si="0"/>
        <v>0</v>
      </c>
      <c r="F34" s="223"/>
      <c r="G34" s="533"/>
      <c r="H34" s="533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 s="49" customFormat="1" ht="21" customHeight="1">
      <c r="A35" s="51">
        <v>7</v>
      </c>
      <c r="B35" s="211" t="s">
        <v>16</v>
      </c>
      <c r="C35" s="479">
        <f>SUM(C36:C38)</f>
        <v>392</v>
      </c>
      <c r="D35" s="479">
        <f>+'Ekamut-caxs'!D48</f>
        <v>392</v>
      </c>
      <c r="E35" s="224">
        <f t="shared" si="0"/>
        <v>0</v>
      </c>
      <c r="F35" s="223"/>
      <c r="G35" s="533"/>
      <c r="H35" s="533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 ht="21" customHeight="1">
      <c r="A36" s="26">
        <v>7.1</v>
      </c>
      <c r="B36" s="31" t="s">
        <v>17</v>
      </c>
      <c r="C36" s="480">
        <v>180</v>
      </c>
      <c r="D36" s="484">
        <f>+'Ekamut-caxs'!D49</f>
        <v>180</v>
      </c>
      <c r="E36" s="481">
        <f t="shared" si="0"/>
        <v>0</v>
      </c>
      <c r="F36" s="198"/>
      <c r="G36" s="537"/>
      <c r="H36" s="537"/>
    </row>
    <row r="37" spans="1:18" ht="21" customHeight="1">
      <c r="A37" s="26">
        <v>7.2</v>
      </c>
      <c r="B37" s="31" t="s">
        <v>18</v>
      </c>
      <c r="C37" s="480">
        <v>62</v>
      </c>
      <c r="D37" s="484">
        <f>+'Ekamut-caxs'!D50</f>
        <v>62</v>
      </c>
      <c r="E37" s="481">
        <f t="shared" si="0"/>
        <v>0</v>
      </c>
      <c r="F37" s="198"/>
      <c r="G37" s="537"/>
      <c r="H37" s="537"/>
    </row>
    <row r="38" spans="1:18" ht="21" customHeight="1">
      <c r="A38" s="26">
        <v>7.3</v>
      </c>
      <c r="B38" s="31" t="s">
        <v>19</v>
      </c>
      <c r="C38" s="480">
        <v>150</v>
      </c>
      <c r="D38" s="484">
        <f>+'Ekamut-caxs'!D51</f>
        <v>150</v>
      </c>
      <c r="E38" s="481">
        <f t="shared" si="0"/>
        <v>0</v>
      </c>
      <c r="F38" s="198"/>
      <c r="G38" s="537"/>
      <c r="H38" s="537"/>
    </row>
    <row r="39" spans="1:18" s="49" customFormat="1" ht="21" customHeight="1">
      <c r="A39" s="51">
        <v>8</v>
      </c>
      <c r="B39" s="211" t="s">
        <v>20</v>
      </c>
      <c r="C39" s="487">
        <v>20</v>
      </c>
      <c r="D39" s="479">
        <f>+'Ekamut-caxs'!D52</f>
        <v>25</v>
      </c>
      <c r="E39" s="224">
        <f t="shared" si="0"/>
        <v>5</v>
      </c>
      <c r="F39" s="223"/>
      <c r="G39" s="533"/>
      <c r="H39" s="533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 s="49" customFormat="1" ht="21" customHeight="1">
      <c r="A40" s="51">
        <v>9</v>
      </c>
      <c r="B40" s="211" t="s">
        <v>26</v>
      </c>
      <c r="C40" s="223">
        <v>200</v>
      </c>
      <c r="D40" s="479">
        <f>+'Ekamut-caxs'!D53</f>
        <v>700</v>
      </c>
      <c r="E40" s="224">
        <f t="shared" si="0"/>
        <v>500</v>
      </c>
      <c r="F40" s="223"/>
      <c r="G40" s="463"/>
      <c r="H40" s="463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 s="49" customFormat="1" ht="21" customHeight="1">
      <c r="A41" s="51">
        <v>10</v>
      </c>
      <c r="B41" s="211" t="s">
        <v>21</v>
      </c>
      <c r="C41" s="478">
        <v>100</v>
      </c>
      <c r="D41" s="479">
        <f>+'Ekamut-caxs'!D54</f>
        <v>160</v>
      </c>
      <c r="E41" s="224">
        <f t="shared" si="0"/>
        <v>60</v>
      </c>
      <c r="F41" s="223"/>
      <c r="G41" s="463"/>
      <c r="H41" s="463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 s="49" customFormat="1" ht="21.75" customHeight="1">
      <c r="A42" s="51">
        <v>11</v>
      </c>
      <c r="B42" s="216" t="s">
        <v>64</v>
      </c>
      <c r="C42" s="478">
        <v>300</v>
      </c>
      <c r="D42" s="479">
        <f>+'Ekamut-caxs'!D55</f>
        <v>240</v>
      </c>
      <c r="E42" s="224">
        <f t="shared" si="0"/>
        <v>-60</v>
      </c>
      <c r="F42" s="223"/>
      <c r="G42" s="533"/>
      <c r="H42" s="533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 s="49" customFormat="1" ht="21" customHeight="1">
      <c r="A43" s="51">
        <v>12</v>
      </c>
      <c r="B43" s="211" t="s">
        <v>254</v>
      </c>
      <c r="C43" s="478">
        <v>200</v>
      </c>
      <c r="D43" s="479">
        <f>+'Ekamut-caxs'!D56</f>
        <v>200</v>
      </c>
      <c r="E43" s="224">
        <f t="shared" si="0"/>
        <v>0</v>
      </c>
      <c r="F43" s="223"/>
      <c r="G43" s="533"/>
      <c r="H43" s="533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 s="49" customFormat="1" ht="85.5" customHeight="1">
      <c r="A44" s="51">
        <v>13</v>
      </c>
      <c r="B44" s="211" t="s">
        <v>255</v>
      </c>
      <c r="C44" s="478">
        <v>300</v>
      </c>
      <c r="D44" s="479">
        <f>+'Ekamut-caxs'!D57</f>
        <v>500</v>
      </c>
      <c r="E44" s="224">
        <f>D44-C44</f>
        <v>200</v>
      </c>
      <c r="F44" s="485" t="s">
        <v>322</v>
      </c>
      <c r="G44" s="567"/>
      <c r="H44" s="567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 s="49" customFormat="1" ht="20.25" customHeight="1">
      <c r="A45" s="51">
        <v>14</v>
      </c>
      <c r="B45" s="211" t="s">
        <v>256</v>
      </c>
      <c r="C45" s="478">
        <v>50</v>
      </c>
      <c r="D45" s="479">
        <f>+'Ekamut-caxs'!D58</f>
        <v>0</v>
      </c>
      <c r="E45" s="224">
        <f t="shared" si="0"/>
        <v>-50</v>
      </c>
      <c r="F45" s="223"/>
      <c r="G45" s="567"/>
      <c r="H45" s="567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8" s="49" customFormat="1" ht="21" customHeight="1">
      <c r="A46" s="51">
        <v>15</v>
      </c>
      <c r="B46" s="211" t="s">
        <v>257</v>
      </c>
      <c r="C46" s="223">
        <v>70</v>
      </c>
      <c r="D46" s="479">
        <f>+'Ekamut-caxs'!D59</f>
        <v>0</v>
      </c>
      <c r="E46" s="224">
        <f t="shared" si="0"/>
        <v>-70</v>
      </c>
      <c r="F46" s="223"/>
      <c r="G46" s="567"/>
      <c r="H46" s="567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 s="49" customFormat="1" ht="21" customHeight="1">
      <c r="A47" s="51">
        <v>16</v>
      </c>
      <c r="B47" s="211" t="s">
        <v>22</v>
      </c>
      <c r="C47" s="223">
        <v>49</v>
      </c>
      <c r="D47" s="479">
        <f>+'Ekamut-caxs'!D60</f>
        <v>36.5</v>
      </c>
      <c r="E47" s="224">
        <f>D47-C47</f>
        <v>-12.5</v>
      </c>
      <c r="F47" s="223"/>
      <c r="G47" s="567"/>
      <c r="H47" s="567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 s="49" customFormat="1" ht="97.5" customHeight="1">
      <c r="A48" s="51">
        <v>17</v>
      </c>
      <c r="B48" s="211" t="s">
        <v>57</v>
      </c>
      <c r="C48" s="223">
        <v>78</v>
      </c>
      <c r="D48" s="479">
        <f>+'Ekamut-caxs'!D61</f>
        <v>827</v>
      </c>
      <c r="E48" s="224">
        <f>D48-C48</f>
        <v>749</v>
      </c>
      <c r="F48" s="485" t="s">
        <v>321</v>
      </c>
      <c r="G48" s="567"/>
      <c r="H48" s="567"/>
      <c r="I48" s="48"/>
      <c r="J48" s="48"/>
      <c r="K48" s="48"/>
      <c r="L48" s="48"/>
      <c r="M48" s="48"/>
      <c r="N48" s="48"/>
      <c r="O48" s="48"/>
      <c r="P48" s="48"/>
      <c r="Q48" s="48"/>
      <c r="R48" s="48"/>
    </row>
    <row r="49" spans="1:18" s="49" customFormat="1" ht="21" customHeight="1">
      <c r="A49" s="51">
        <v>18</v>
      </c>
      <c r="B49" s="211" t="s">
        <v>258</v>
      </c>
      <c r="C49" s="223">
        <v>117</v>
      </c>
      <c r="D49" s="479">
        <f>+'Ekamut-caxs'!D62</f>
        <v>107</v>
      </c>
      <c r="E49" s="224">
        <f>D49-C49</f>
        <v>-10</v>
      </c>
      <c r="F49" s="223"/>
      <c r="G49" s="533"/>
      <c r="H49" s="533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 s="49" customFormat="1" ht="21" customHeight="1">
      <c r="A50" s="51">
        <v>19</v>
      </c>
      <c r="B50" s="31" t="s">
        <v>278</v>
      </c>
      <c r="C50" s="478">
        <v>800</v>
      </c>
      <c r="D50" s="479">
        <f>+'Ekamut-caxs'!D63</f>
        <v>800</v>
      </c>
      <c r="E50" s="224">
        <f t="shared" si="0"/>
        <v>0</v>
      </c>
      <c r="F50" s="223"/>
      <c r="G50" s="463"/>
      <c r="H50" s="463"/>
      <c r="I50" s="48"/>
      <c r="J50" s="48"/>
      <c r="K50" s="48"/>
      <c r="L50" s="48"/>
      <c r="M50" s="48"/>
      <c r="N50" s="48"/>
      <c r="O50" s="48"/>
      <c r="P50" s="48"/>
      <c r="Q50" s="48"/>
      <c r="R50" s="48"/>
    </row>
    <row r="51" spans="1:18" s="49" customFormat="1" ht="130.5" customHeight="1">
      <c r="A51" s="51">
        <v>20</v>
      </c>
      <c r="B51" s="225" t="s">
        <v>260</v>
      </c>
      <c r="C51" s="478">
        <v>300</v>
      </c>
      <c r="D51" s="479">
        <f>+'Ekamut-caxs'!D64</f>
        <v>500</v>
      </c>
      <c r="E51" s="224">
        <f t="shared" si="0"/>
        <v>200</v>
      </c>
      <c r="F51" s="485" t="s">
        <v>320</v>
      </c>
      <c r="G51" s="463"/>
      <c r="H51" s="463"/>
      <c r="I51" s="48"/>
      <c r="J51" s="48"/>
      <c r="K51" s="48"/>
      <c r="L51" s="48"/>
      <c r="M51" s="48"/>
      <c r="N51" s="48"/>
      <c r="O51" s="48"/>
      <c r="P51" s="48"/>
      <c r="Q51" s="48"/>
      <c r="R51" s="48"/>
    </row>
    <row r="52" spans="1:18" s="49" customFormat="1" ht="39" customHeight="1">
      <c r="A52" s="51">
        <v>21</v>
      </c>
      <c r="B52" s="225" t="s">
        <v>65</v>
      </c>
      <c r="C52" s="223">
        <v>200</v>
      </c>
      <c r="D52" s="479">
        <f>+'Ekamut-caxs'!D65</f>
        <v>192</v>
      </c>
      <c r="E52" s="224">
        <f t="shared" si="0"/>
        <v>-8</v>
      </c>
      <c r="F52" s="223"/>
      <c r="G52" s="533"/>
      <c r="H52" s="533"/>
      <c r="I52" s="48"/>
      <c r="J52" s="48"/>
      <c r="K52" s="48"/>
      <c r="L52" s="48"/>
      <c r="M52" s="48"/>
      <c r="N52" s="48"/>
      <c r="O52" s="48"/>
      <c r="P52" s="48"/>
      <c r="Q52" s="48"/>
      <c r="R52" s="48"/>
    </row>
    <row r="53" spans="1:18" s="49" customFormat="1" ht="23.25" customHeight="1">
      <c r="A53" s="51">
        <v>22</v>
      </c>
      <c r="B53" s="211" t="s">
        <v>261</v>
      </c>
      <c r="C53" s="223">
        <v>150</v>
      </c>
      <c r="D53" s="479">
        <f>+'Ekamut-caxs'!D66</f>
        <v>280</v>
      </c>
      <c r="E53" s="224">
        <f t="shared" ref="E53:E73" si="2">D53-C53</f>
        <v>130</v>
      </c>
      <c r="F53" s="223"/>
      <c r="G53" s="533"/>
      <c r="H53" s="533"/>
      <c r="I53" s="48"/>
      <c r="J53" s="48"/>
      <c r="K53" s="48"/>
      <c r="L53" s="48"/>
      <c r="M53" s="48"/>
      <c r="N53" s="48"/>
      <c r="O53" s="48"/>
      <c r="P53" s="48"/>
      <c r="Q53" s="48"/>
      <c r="R53" s="48"/>
    </row>
    <row r="54" spans="1:18" s="49" customFormat="1" ht="21" customHeight="1">
      <c r="A54" s="51">
        <v>23</v>
      </c>
      <c r="B54" s="211" t="s">
        <v>262</v>
      </c>
      <c r="C54" s="223">
        <v>1500</v>
      </c>
      <c r="D54" s="479">
        <f>+'Ekamut-caxs'!D67</f>
        <v>1020</v>
      </c>
      <c r="E54" s="224">
        <f t="shared" si="2"/>
        <v>-480</v>
      </c>
      <c r="F54" s="223"/>
      <c r="G54" s="533"/>
      <c r="H54" s="533"/>
      <c r="I54" s="48"/>
      <c r="J54" s="48"/>
      <c r="K54" s="48"/>
      <c r="L54" s="48"/>
      <c r="M54" s="48"/>
      <c r="N54" s="48"/>
      <c r="O54" s="48"/>
      <c r="P54" s="48"/>
      <c r="Q54" s="48"/>
      <c r="R54" s="48"/>
    </row>
    <row r="55" spans="1:18" s="49" customFormat="1" ht="21" customHeight="1">
      <c r="A55" s="51">
        <v>24</v>
      </c>
      <c r="B55" s="211" t="s">
        <v>263</v>
      </c>
      <c r="C55" s="223">
        <v>14.4</v>
      </c>
      <c r="D55" s="479">
        <f>+'Ekamut-caxs'!D68</f>
        <v>26.5</v>
      </c>
      <c r="E55" s="224">
        <f t="shared" si="2"/>
        <v>12.1</v>
      </c>
      <c r="F55" s="223"/>
      <c r="G55" s="533"/>
      <c r="H55" s="533"/>
      <c r="I55" s="48"/>
      <c r="J55" s="48"/>
      <c r="K55" s="48"/>
      <c r="L55" s="48"/>
      <c r="M55" s="48"/>
      <c r="N55" s="48"/>
      <c r="O55" s="48"/>
      <c r="P55" s="48"/>
      <c r="Q55" s="48"/>
      <c r="R55" s="48"/>
    </row>
    <row r="56" spans="1:18" s="49" customFormat="1" ht="103.5" customHeight="1">
      <c r="A56" s="51">
        <v>25</v>
      </c>
      <c r="B56" s="211" t="s">
        <v>264</v>
      </c>
      <c r="C56" s="223">
        <v>150</v>
      </c>
      <c r="D56" s="479">
        <f>+'Ekamut-caxs'!D69</f>
        <v>856</v>
      </c>
      <c r="E56" s="224">
        <f t="shared" si="2"/>
        <v>706</v>
      </c>
      <c r="F56" s="485" t="s">
        <v>323</v>
      </c>
      <c r="G56" s="463"/>
      <c r="H56" s="463"/>
      <c r="I56" s="48"/>
      <c r="J56" s="48"/>
      <c r="K56" s="48"/>
      <c r="L56" s="48"/>
      <c r="M56" s="48"/>
      <c r="N56" s="48"/>
      <c r="O56" s="48"/>
      <c r="P56" s="48"/>
      <c r="Q56" s="48"/>
      <c r="R56" s="48"/>
    </row>
    <row r="57" spans="1:18" s="49" customFormat="1" ht="75" customHeight="1">
      <c r="A57" s="51">
        <v>26</v>
      </c>
      <c r="B57" s="213" t="s">
        <v>168</v>
      </c>
      <c r="C57" s="223">
        <v>100</v>
      </c>
      <c r="D57" s="479">
        <f>+'Ekamut-caxs'!D70</f>
        <v>880</v>
      </c>
      <c r="E57" s="224">
        <f>D57-C57</f>
        <v>780</v>
      </c>
      <c r="F57" s="485" t="s">
        <v>319</v>
      </c>
      <c r="G57" s="463"/>
      <c r="H57" s="463"/>
      <c r="I57" s="48"/>
      <c r="J57" s="48"/>
      <c r="K57" s="48"/>
      <c r="L57" s="48"/>
      <c r="M57" s="48"/>
      <c r="N57" s="48"/>
      <c r="O57" s="48"/>
      <c r="P57" s="48"/>
      <c r="Q57" s="48"/>
      <c r="R57" s="48"/>
    </row>
    <row r="58" spans="1:18" s="49" customFormat="1" ht="20.25" customHeight="1">
      <c r="A58" s="51">
        <v>27</v>
      </c>
      <c r="B58" s="213" t="s">
        <v>304</v>
      </c>
      <c r="C58" s="223">
        <v>82.3</v>
      </c>
      <c r="D58" s="479">
        <f>+'Ekamut-caxs'!D71</f>
        <v>59.8</v>
      </c>
      <c r="E58" s="224">
        <f>D58-C58</f>
        <v>-22.5</v>
      </c>
      <c r="F58" s="223"/>
      <c r="G58" s="533"/>
      <c r="H58" s="533"/>
      <c r="I58" s="48"/>
      <c r="J58" s="48"/>
      <c r="K58" s="48"/>
      <c r="L58" s="48"/>
      <c r="M58" s="48"/>
      <c r="N58" s="48"/>
      <c r="O58" s="48"/>
      <c r="P58" s="48"/>
      <c r="Q58" s="48"/>
      <c r="R58" s="48"/>
    </row>
    <row r="59" spans="1:18" s="49" customFormat="1" ht="21" customHeight="1">
      <c r="A59" s="51">
        <v>28</v>
      </c>
      <c r="B59" s="211" t="s">
        <v>218</v>
      </c>
      <c r="C59" s="223">
        <v>60</v>
      </c>
      <c r="D59" s="479">
        <f>+'Ekamut-caxs'!D72</f>
        <v>60</v>
      </c>
      <c r="E59" s="224">
        <f t="shared" si="2"/>
        <v>0</v>
      </c>
      <c r="F59" s="223"/>
      <c r="G59" s="535"/>
      <c r="H59" s="535"/>
      <c r="I59" s="48"/>
      <c r="J59" s="48"/>
      <c r="K59" s="48"/>
      <c r="L59" s="48"/>
      <c r="M59" s="48"/>
      <c r="N59" s="48"/>
      <c r="O59" s="48"/>
      <c r="P59" s="48"/>
      <c r="Q59" s="48"/>
      <c r="R59" s="48"/>
    </row>
    <row r="60" spans="1:18" s="49" customFormat="1" ht="21" customHeight="1">
      <c r="A60" s="51">
        <v>29</v>
      </c>
      <c r="B60" s="214" t="s">
        <v>266</v>
      </c>
      <c r="C60" s="223">
        <v>68</v>
      </c>
      <c r="D60" s="479">
        <f>+'Ekamut-caxs'!D73</f>
        <v>95</v>
      </c>
      <c r="E60" s="224">
        <f t="shared" ref="E60:E69" si="3">D60-C60</f>
        <v>27</v>
      </c>
      <c r="F60" s="223"/>
      <c r="G60" s="535"/>
      <c r="H60" s="535"/>
      <c r="I60" s="48"/>
      <c r="J60" s="48"/>
      <c r="K60" s="48"/>
      <c r="L60" s="48"/>
      <c r="M60" s="48"/>
      <c r="N60" s="48"/>
      <c r="O60" s="48"/>
      <c r="P60" s="48"/>
      <c r="Q60" s="48"/>
      <c r="R60" s="48"/>
    </row>
    <row r="61" spans="1:18" s="49" customFormat="1" ht="21" customHeight="1">
      <c r="A61" s="51">
        <v>30</v>
      </c>
      <c r="B61" s="454" t="s">
        <v>267</v>
      </c>
      <c r="C61" s="223">
        <v>50</v>
      </c>
      <c r="D61" s="479">
        <f>+'Ekamut-caxs'!D74</f>
        <v>50</v>
      </c>
      <c r="E61" s="224">
        <f t="shared" si="3"/>
        <v>0</v>
      </c>
      <c r="F61" s="223"/>
      <c r="G61" s="535"/>
      <c r="H61" s="535"/>
      <c r="I61" s="48"/>
      <c r="J61" s="48"/>
      <c r="K61" s="48"/>
      <c r="L61" s="48"/>
      <c r="M61" s="48"/>
      <c r="N61" s="48"/>
      <c r="O61" s="48"/>
      <c r="P61" s="48"/>
      <c r="Q61" s="48"/>
      <c r="R61" s="48"/>
    </row>
    <row r="62" spans="1:18" s="49" customFormat="1" ht="108" customHeight="1">
      <c r="A62" s="51">
        <v>31</v>
      </c>
      <c r="B62" s="214" t="s">
        <v>268</v>
      </c>
      <c r="C62" s="223">
        <v>878</v>
      </c>
      <c r="D62" s="479">
        <f>+'Ekamut-caxs'!D75</f>
        <v>2470</v>
      </c>
      <c r="E62" s="224">
        <f t="shared" si="3"/>
        <v>1592</v>
      </c>
      <c r="F62" s="485" t="s">
        <v>318</v>
      </c>
      <c r="G62" s="463"/>
      <c r="H62" s="110"/>
      <c r="I62" s="48"/>
      <c r="J62" s="48"/>
      <c r="K62" s="48"/>
      <c r="L62" s="48"/>
      <c r="M62" s="48"/>
      <c r="N62" s="48"/>
      <c r="O62" s="48"/>
      <c r="P62" s="48"/>
      <c r="Q62" s="48"/>
      <c r="R62" s="48"/>
    </row>
    <row r="63" spans="1:18" s="49" customFormat="1" ht="84" customHeight="1">
      <c r="A63" s="51">
        <v>32</v>
      </c>
      <c r="B63" s="454" t="s">
        <v>272</v>
      </c>
      <c r="C63" s="223">
        <v>1300</v>
      </c>
      <c r="D63" s="479">
        <f>+'Ekamut-caxs'!D76</f>
        <v>2000</v>
      </c>
      <c r="E63" s="224">
        <f t="shared" si="3"/>
        <v>700</v>
      </c>
      <c r="F63" s="488" t="s">
        <v>317</v>
      </c>
      <c r="G63" s="463"/>
      <c r="H63" s="110"/>
      <c r="I63" s="48"/>
      <c r="J63" s="48"/>
      <c r="K63" s="48"/>
      <c r="L63" s="48"/>
      <c r="M63" s="48"/>
      <c r="N63" s="48"/>
      <c r="O63" s="48"/>
      <c r="P63" s="48"/>
      <c r="Q63" s="48"/>
      <c r="R63" s="48"/>
    </row>
    <row r="64" spans="1:18" s="49" customFormat="1" ht="21" customHeight="1">
      <c r="A64" s="51">
        <v>33</v>
      </c>
      <c r="B64" s="214" t="s">
        <v>270</v>
      </c>
      <c r="C64" s="223">
        <v>250</v>
      </c>
      <c r="D64" s="479">
        <f>+'Ekamut-caxs'!D77</f>
        <v>250</v>
      </c>
      <c r="E64" s="224">
        <f t="shared" si="3"/>
        <v>0</v>
      </c>
      <c r="F64" s="223"/>
      <c r="G64" s="110"/>
      <c r="H64" s="110"/>
      <c r="I64" s="48"/>
      <c r="J64" s="48"/>
      <c r="K64" s="48"/>
      <c r="L64" s="48"/>
      <c r="M64" s="48"/>
      <c r="N64" s="48"/>
      <c r="O64" s="48"/>
      <c r="P64" s="48"/>
      <c r="Q64" s="48"/>
      <c r="R64" s="48"/>
    </row>
    <row r="65" spans="1:18" s="49" customFormat="1" ht="130.5" customHeight="1">
      <c r="A65" s="51">
        <v>34</v>
      </c>
      <c r="B65" s="214" t="s">
        <v>271</v>
      </c>
      <c r="C65" s="223">
        <v>1020</v>
      </c>
      <c r="D65" s="479">
        <f>+'Ekamut-caxs'!D78</f>
        <v>2137.1</v>
      </c>
      <c r="E65" s="224">
        <f t="shared" si="3"/>
        <v>1117.0999999999999</v>
      </c>
      <c r="F65" s="488" t="s">
        <v>316</v>
      </c>
      <c r="G65" s="477"/>
      <c r="H65" s="110"/>
      <c r="I65" s="48"/>
      <c r="J65" s="48"/>
      <c r="K65" s="48"/>
      <c r="L65" s="48"/>
      <c r="M65" s="48"/>
      <c r="N65" s="48"/>
      <c r="O65" s="48"/>
      <c r="P65" s="48"/>
      <c r="Q65" s="48"/>
      <c r="R65" s="48"/>
    </row>
    <row r="66" spans="1:18" s="49" customFormat="1" ht="21" hidden="1" customHeight="1">
      <c r="A66" s="51">
        <v>35</v>
      </c>
      <c r="B66" s="454" t="s">
        <v>273</v>
      </c>
      <c r="C66" s="223"/>
      <c r="D66" s="479">
        <f>+'Ekamut-caxs'!D79</f>
        <v>0</v>
      </c>
      <c r="E66" s="224">
        <f t="shared" si="3"/>
        <v>0</v>
      </c>
      <c r="F66" s="223"/>
      <c r="G66" s="110"/>
      <c r="H66" s="110"/>
      <c r="I66" s="48"/>
      <c r="J66" s="48"/>
      <c r="K66" s="48"/>
      <c r="L66" s="48"/>
      <c r="M66" s="48"/>
      <c r="N66" s="48"/>
      <c r="O66" s="48"/>
      <c r="P66" s="48"/>
      <c r="Q66" s="48"/>
      <c r="R66" s="48"/>
    </row>
    <row r="67" spans="1:18" s="49" customFormat="1" ht="21" hidden="1" customHeight="1">
      <c r="A67" s="51">
        <v>36</v>
      </c>
      <c r="B67" s="214"/>
      <c r="C67" s="223"/>
      <c r="D67" s="479">
        <f>+'Ekamut-caxs'!D80</f>
        <v>0</v>
      </c>
      <c r="E67" s="224">
        <f t="shared" si="3"/>
        <v>0</v>
      </c>
      <c r="F67" s="223"/>
      <c r="G67" s="110"/>
      <c r="H67" s="110"/>
      <c r="I67" s="48"/>
      <c r="J67" s="48"/>
      <c r="K67" s="48"/>
      <c r="L67" s="48"/>
      <c r="M67" s="48"/>
      <c r="N67" s="48"/>
      <c r="O67" s="48"/>
      <c r="P67" s="48"/>
      <c r="Q67" s="48"/>
      <c r="R67" s="48"/>
    </row>
    <row r="68" spans="1:18" s="49" customFormat="1" ht="21" hidden="1" customHeight="1">
      <c r="A68" s="51">
        <v>37</v>
      </c>
      <c r="B68" s="214"/>
      <c r="C68" s="223"/>
      <c r="D68" s="479">
        <f>+'Ekamut-caxs'!D81</f>
        <v>0</v>
      </c>
      <c r="E68" s="224">
        <f t="shared" si="3"/>
        <v>0</v>
      </c>
      <c r="F68" s="223"/>
      <c r="G68" s="110"/>
      <c r="H68" s="110"/>
      <c r="I68" s="48"/>
      <c r="J68" s="48"/>
      <c r="K68" s="48"/>
      <c r="L68" s="48"/>
      <c r="M68" s="48"/>
      <c r="N68" s="48"/>
      <c r="O68" s="48"/>
      <c r="P68" s="48"/>
      <c r="Q68" s="48"/>
      <c r="R68" s="48"/>
    </row>
    <row r="69" spans="1:18" s="49" customFormat="1" ht="21" hidden="1" customHeight="1">
      <c r="A69" s="51">
        <v>38</v>
      </c>
      <c r="B69" s="214"/>
      <c r="C69" s="223"/>
      <c r="D69" s="479">
        <f>+'Ekamut-caxs'!D82</f>
        <v>0</v>
      </c>
      <c r="E69" s="224">
        <f t="shared" si="3"/>
        <v>0</v>
      </c>
      <c r="F69" s="223"/>
      <c r="G69" s="110"/>
      <c r="H69" s="110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 s="49" customFormat="1" ht="30" customHeight="1">
      <c r="A70" s="51">
        <v>39</v>
      </c>
      <c r="B70" s="489" t="s">
        <v>23</v>
      </c>
      <c r="C70" s="223">
        <v>14685</v>
      </c>
      <c r="D70" s="479">
        <f>+'Ekamut-caxs'!D83</f>
        <v>29742.799999999999</v>
      </c>
      <c r="E70" s="224">
        <f t="shared" si="2"/>
        <v>15057.8</v>
      </c>
      <c r="F70" s="223"/>
      <c r="G70" s="533"/>
      <c r="H70" s="533"/>
      <c r="I70" s="48"/>
      <c r="J70" s="48"/>
      <c r="K70" s="48"/>
      <c r="L70" s="48"/>
      <c r="M70" s="48"/>
      <c r="N70" s="48"/>
      <c r="O70" s="48"/>
      <c r="P70" s="48"/>
      <c r="Q70" s="48"/>
      <c r="R70" s="48"/>
    </row>
    <row r="71" spans="1:18" ht="17.25">
      <c r="A71" s="51">
        <v>32</v>
      </c>
      <c r="B71" s="29" t="s">
        <v>66</v>
      </c>
      <c r="C71" s="198">
        <v>10480</v>
      </c>
      <c r="D71" s="479">
        <f>+'Ekamut-caxs'!D84</f>
        <v>29742.799999999999</v>
      </c>
      <c r="E71" s="481">
        <f t="shared" si="2"/>
        <v>19262.8</v>
      </c>
      <c r="F71" s="198"/>
      <c r="G71" s="537"/>
      <c r="H71" s="537"/>
    </row>
    <row r="72" spans="1:18" s="49" customFormat="1" ht="38.25" customHeight="1">
      <c r="A72" s="51">
        <v>33</v>
      </c>
      <c r="B72" s="225" t="s">
        <v>310</v>
      </c>
      <c r="C72" s="223"/>
      <c r="D72" s="479">
        <f>+'Ekamut-caxs'!D85</f>
        <v>84.5</v>
      </c>
      <c r="E72" s="224">
        <f t="shared" si="2"/>
        <v>84.5</v>
      </c>
      <c r="F72" s="223" t="s">
        <v>312</v>
      </c>
      <c r="G72" s="533"/>
      <c r="H72" s="533"/>
      <c r="I72" s="48"/>
      <c r="J72" s="48"/>
      <c r="K72" s="48"/>
      <c r="L72" s="48"/>
      <c r="M72" s="48"/>
      <c r="N72" s="48"/>
      <c r="O72" s="48"/>
      <c r="P72" s="48"/>
      <c r="Q72" s="48"/>
      <c r="R72" s="48"/>
    </row>
    <row r="73" spans="1:18" s="49" customFormat="1" ht="21" customHeight="1">
      <c r="A73" s="51">
        <v>34</v>
      </c>
      <c r="B73" s="211" t="s">
        <v>58</v>
      </c>
      <c r="C73" s="223"/>
      <c r="D73" s="479">
        <f>+'Ekamut-caxs'!D86</f>
        <v>6822.8</v>
      </c>
      <c r="E73" s="224">
        <f t="shared" si="2"/>
        <v>6822.8</v>
      </c>
      <c r="F73" s="223"/>
      <c r="G73" s="533"/>
      <c r="H73" s="533"/>
      <c r="I73" s="48"/>
      <c r="J73" s="48"/>
      <c r="K73" s="48"/>
      <c r="L73" s="48"/>
      <c r="M73" s="48"/>
      <c r="N73" s="48"/>
      <c r="O73" s="48"/>
      <c r="P73" s="48"/>
      <c r="Q73" s="48"/>
      <c r="R73" s="48"/>
    </row>
    <row r="74" spans="1:18" s="33" customFormat="1" ht="24.75" customHeight="1">
      <c r="A74" s="25"/>
      <c r="B74" s="490" t="s">
        <v>67</v>
      </c>
      <c r="C74" s="232">
        <f>C6-C24</f>
        <v>0</v>
      </c>
      <c r="D74" s="232">
        <f>D6-D24</f>
        <v>0</v>
      </c>
      <c r="E74" s="232">
        <f t="shared" si="0"/>
        <v>0</v>
      </c>
      <c r="F74" s="27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</row>
    <row r="75" spans="1:18" s="33" customFormat="1" ht="45" customHeight="1">
      <c r="A75" s="34"/>
      <c r="C75" s="491"/>
      <c r="D75" s="491"/>
      <c r="E75" s="491"/>
      <c r="F75" s="491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</row>
    <row r="76" spans="1:18" ht="24.75" customHeight="1">
      <c r="B76" s="35" t="s">
        <v>2</v>
      </c>
      <c r="C76" s="23"/>
      <c r="D76" s="570">
        <f>+'Ekamut-caxs'!C89</f>
        <v>0</v>
      </c>
      <c r="E76" s="570"/>
      <c r="F76" s="101"/>
    </row>
    <row r="77" spans="1:18">
      <c r="B77" s="492"/>
      <c r="D77" s="569" t="s">
        <v>5</v>
      </c>
      <c r="E77" s="569"/>
      <c r="F77" s="269"/>
    </row>
    <row r="78" spans="1:18" ht="24.75" customHeight="1">
      <c r="B78" s="35" t="s">
        <v>6</v>
      </c>
      <c r="C78" s="23"/>
      <c r="D78" s="570">
        <f>+'Ekamut-caxs'!C91</f>
        <v>0</v>
      </c>
      <c r="E78" s="570"/>
      <c r="F78" s="101"/>
    </row>
    <row r="79" spans="1:18" ht="11.25" customHeight="1">
      <c r="D79" s="569" t="s">
        <v>5</v>
      </c>
      <c r="E79" s="569"/>
      <c r="F79" s="269"/>
    </row>
    <row r="80" spans="1:18" s="18" customFormat="1">
      <c r="A80" s="23"/>
      <c r="B80" s="134" t="s">
        <v>1</v>
      </c>
      <c r="C80" s="19"/>
      <c r="D80" s="19"/>
      <c r="E80" s="19"/>
      <c r="F80" s="19"/>
    </row>
    <row r="81" spans="1:1" s="18" customFormat="1">
      <c r="A81" s="95"/>
    </row>
    <row r="82" spans="1:1" s="18" customFormat="1">
      <c r="A82" s="95"/>
    </row>
    <row r="83" spans="1:1" s="18" customFormat="1">
      <c r="A83" s="95"/>
    </row>
    <row r="84" spans="1:1" s="18" customFormat="1">
      <c r="A84" s="95"/>
    </row>
    <row r="85" spans="1:1" s="18" customFormat="1">
      <c r="A85" s="95"/>
    </row>
    <row r="86" spans="1:1" s="18" customFormat="1">
      <c r="A86" s="95"/>
    </row>
    <row r="87" spans="1:1" s="18" customFormat="1">
      <c r="A87" s="95"/>
    </row>
    <row r="88" spans="1:1" s="18" customFormat="1">
      <c r="A88" s="95"/>
    </row>
    <row r="89" spans="1:1" s="18" customFormat="1">
      <c r="A89" s="95"/>
    </row>
    <row r="90" spans="1:1" s="18" customFormat="1">
      <c r="A90" s="95"/>
    </row>
    <row r="91" spans="1:1" s="18" customFormat="1">
      <c r="A91" s="95"/>
    </row>
    <row r="92" spans="1:1" s="18" customFormat="1">
      <c r="A92" s="95"/>
    </row>
    <row r="93" spans="1:1" s="18" customFormat="1">
      <c r="A93" s="95"/>
    </row>
    <row r="94" spans="1:1" s="18" customFormat="1">
      <c r="A94" s="95"/>
    </row>
    <row r="95" spans="1:1" s="18" customFormat="1">
      <c r="A95" s="95"/>
    </row>
    <row r="96" spans="1:1" s="18" customFormat="1">
      <c r="A96" s="95"/>
    </row>
    <row r="97" spans="1:1" s="18" customFormat="1">
      <c r="A97" s="95"/>
    </row>
    <row r="98" spans="1:1" s="18" customFormat="1">
      <c r="A98" s="95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79:E79"/>
    <mergeCell ref="D76:E76"/>
    <mergeCell ref="D77:E77"/>
    <mergeCell ref="D78:E78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2:H42"/>
    <mergeCell ref="G43:H43"/>
    <mergeCell ref="G44:H44"/>
    <mergeCell ref="G45:H45"/>
    <mergeCell ref="G46:H46"/>
    <mergeCell ref="G47:H47"/>
    <mergeCell ref="G48:H48"/>
    <mergeCell ref="G49:H49"/>
    <mergeCell ref="G58:H58"/>
    <mergeCell ref="G59:H59"/>
    <mergeCell ref="G52:H52"/>
    <mergeCell ref="G53:H53"/>
    <mergeCell ref="G54:H54"/>
    <mergeCell ref="G55:H55"/>
    <mergeCell ref="G73:H73"/>
    <mergeCell ref="G60:H60"/>
    <mergeCell ref="G61:H61"/>
    <mergeCell ref="G70:H70"/>
    <mergeCell ref="G71:H71"/>
    <mergeCell ref="G72:H72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5"/>
  <sheetViews>
    <sheetView view="pageBreakPreview" topLeftCell="A72" zoomScaleSheetLayoutView="100" workbookViewId="0">
      <selection activeCell="D73" sqref="D73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08"/>
    <col min="8" max="8" width="40.28515625" style="95" customWidth="1"/>
    <col min="9" max="13" width="9.140625" style="95"/>
    <col min="14" max="20" width="9.140625" style="102"/>
    <col min="21" max="16384" width="9.140625" style="19"/>
  </cols>
  <sheetData>
    <row r="1" spans="1:20" ht="23.25" customHeight="1">
      <c r="A1" s="568" t="s">
        <v>68</v>
      </c>
      <c r="B1" s="568"/>
      <c r="C1" s="568"/>
      <c r="D1" s="568"/>
      <c r="E1" s="568"/>
      <c r="F1" s="568"/>
    </row>
    <row r="2" spans="1:20" s="21" customFormat="1" ht="20.25">
      <c r="A2" s="562" t="str">
        <f>+'Ekamut-caxs'!A14</f>
        <v xml:space="preserve">«Մհեր Մկրտչյանի անվան արտիստական թատրոն» ՀՈԱԿ-ի    </v>
      </c>
      <c r="B2" s="562"/>
      <c r="C2" s="562"/>
      <c r="D2" s="562"/>
      <c r="E2" s="562"/>
      <c r="F2" s="562"/>
      <c r="G2" s="88"/>
      <c r="H2" s="4"/>
      <c r="I2" s="96"/>
      <c r="J2" s="96"/>
      <c r="K2" s="96"/>
      <c r="L2" s="96"/>
      <c r="M2" s="96"/>
      <c r="N2" s="103"/>
      <c r="O2" s="103"/>
      <c r="P2" s="103"/>
      <c r="Q2" s="103"/>
      <c r="R2" s="103"/>
      <c r="S2" s="103"/>
      <c r="T2" s="103"/>
    </row>
    <row r="3" spans="1:20" ht="42" customHeight="1">
      <c r="A3" s="571" t="s">
        <v>223</v>
      </c>
      <c r="B3" s="571"/>
      <c r="C3" s="571"/>
      <c r="D3" s="571"/>
      <c r="E3" s="571"/>
      <c r="F3" s="571"/>
      <c r="G3" s="109"/>
      <c r="H3" s="97"/>
      <c r="I3" s="97"/>
      <c r="J3" s="97"/>
      <c r="K3" s="97"/>
      <c r="L3" s="97"/>
    </row>
    <row r="4" spans="1:20" s="21" customFormat="1" ht="18" customHeight="1">
      <c r="A4" s="9"/>
      <c r="B4" s="9"/>
      <c r="F4" s="10" t="s">
        <v>40</v>
      </c>
      <c r="G4" s="110"/>
      <c r="H4" s="96"/>
      <c r="I4" s="96"/>
      <c r="J4" s="96"/>
      <c r="K4" s="96"/>
      <c r="L4" s="96"/>
      <c r="M4" s="96"/>
      <c r="N4" s="103"/>
      <c r="O4" s="103"/>
      <c r="P4" s="103"/>
      <c r="Q4" s="103"/>
      <c r="R4" s="103"/>
      <c r="S4" s="103"/>
      <c r="T4" s="103"/>
    </row>
    <row r="5" spans="1:20" s="28" customFormat="1" ht="87" customHeight="1">
      <c r="A5" s="72" t="s">
        <v>3</v>
      </c>
      <c r="B5" s="74" t="s">
        <v>27</v>
      </c>
      <c r="C5" s="193" t="s">
        <v>153</v>
      </c>
      <c r="D5" s="193" t="s">
        <v>154</v>
      </c>
      <c r="E5" s="73" t="s">
        <v>43</v>
      </c>
      <c r="F5" s="270" t="str">
        <f>+'[6]Ekamutneri hamematakan'!F5</f>
        <v>Ծանոթություն հոդվածային ավելացումների վերաբերյալ</v>
      </c>
      <c r="G5" s="111"/>
      <c r="H5" s="98"/>
      <c r="I5" s="98"/>
      <c r="J5" s="98"/>
      <c r="K5" s="98"/>
      <c r="L5" s="98"/>
      <c r="M5" s="98"/>
      <c r="N5" s="104"/>
      <c r="O5" s="104"/>
      <c r="P5" s="104"/>
      <c r="Q5" s="104"/>
      <c r="R5" s="104"/>
      <c r="S5" s="104"/>
      <c r="T5" s="104"/>
    </row>
    <row r="6" spans="1:20" s="21" customFormat="1" ht="41.25" customHeight="1">
      <c r="A6" s="11" t="s">
        <v>7</v>
      </c>
      <c r="B6" s="12" t="s">
        <v>28</v>
      </c>
      <c r="C6" s="199">
        <v>10214.200000000001</v>
      </c>
      <c r="D6" s="199">
        <v>10214.200000000001</v>
      </c>
      <c r="E6" s="218">
        <f t="shared" ref="E6" si="0">D6-C6</f>
        <v>0</v>
      </c>
      <c r="F6" s="199"/>
      <c r="G6" s="110"/>
      <c r="H6" s="96"/>
      <c r="I6" s="96"/>
      <c r="J6" s="96"/>
      <c r="K6" s="96"/>
      <c r="L6" s="103"/>
      <c r="M6" s="103"/>
      <c r="N6" s="103"/>
      <c r="O6" s="103"/>
      <c r="P6" s="103"/>
      <c r="Q6" s="103"/>
      <c r="R6" s="103"/>
    </row>
    <row r="7" spans="1:20" s="21" customFormat="1" ht="38.25" customHeight="1">
      <c r="A7" s="11" t="s">
        <v>9</v>
      </c>
      <c r="B7" s="12" t="s">
        <v>69</v>
      </c>
      <c r="C7" s="218">
        <f>SUM(C8:C15,C18:C21)</f>
        <v>100154.5</v>
      </c>
      <c r="D7" s="218">
        <f>SUM(D8:D15,D18:D21)</f>
        <v>116513.59999999999</v>
      </c>
      <c r="E7" s="218">
        <f>D7-C7</f>
        <v>16359.099999999991</v>
      </c>
      <c r="F7" s="199"/>
      <c r="G7" s="110"/>
      <c r="H7" s="96"/>
      <c r="I7" s="96"/>
      <c r="J7" s="96"/>
      <c r="K7" s="96"/>
      <c r="L7" s="103"/>
      <c r="M7" s="103"/>
      <c r="N7" s="103"/>
      <c r="O7" s="103"/>
      <c r="P7" s="103"/>
      <c r="Q7" s="103"/>
      <c r="R7" s="103"/>
    </row>
    <row r="8" spans="1:20" s="49" customFormat="1" ht="17.25" customHeight="1">
      <c r="A8" s="51">
        <v>1</v>
      </c>
      <c r="B8" s="208" t="s">
        <v>104</v>
      </c>
      <c r="C8" s="209">
        <v>84494.5</v>
      </c>
      <c r="D8" s="210">
        <f>+'Dramakan hosqer'!D20</f>
        <v>88984.5</v>
      </c>
      <c r="E8" s="210">
        <f>D8-C8</f>
        <v>4490</v>
      </c>
      <c r="F8" s="209"/>
      <c r="G8" s="86"/>
      <c r="H8" s="99"/>
      <c r="I8" s="99"/>
      <c r="J8" s="99"/>
      <c r="K8" s="99"/>
      <c r="L8" s="105"/>
      <c r="M8" s="105"/>
      <c r="N8" s="105"/>
      <c r="O8" s="105"/>
      <c r="P8" s="105"/>
      <c r="Q8" s="105"/>
      <c r="R8" s="105"/>
    </row>
    <row r="9" spans="1:20" s="49" customFormat="1" ht="30" hidden="1" customHeight="1">
      <c r="A9" s="51">
        <v>2</v>
      </c>
      <c r="B9" s="338" t="s">
        <v>274</v>
      </c>
      <c r="C9" s="209"/>
      <c r="D9" s="210">
        <f>+'Dramakan hosqer'!D21</f>
        <v>0</v>
      </c>
      <c r="E9" s="210">
        <f t="shared" ref="E9:E80" si="1">D9-C9</f>
        <v>0</v>
      </c>
      <c r="F9" s="209"/>
      <c r="G9" s="86"/>
      <c r="H9" s="99"/>
      <c r="I9" s="99"/>
      <c r="J9" s="99"/>
      <c r="K9" s="99"/>
      <c r="L9" s="105"/>
      <c r="M9" s="105"/>
      <c r="N9" s="105"/>
      <c r="O9" s="105"/>
      <c r="P9" s="105"/>
      <c r="Q9" s="105"/>
      <c r="R9" s="105"/>
    </row>
    <row r="10" spans="1:20" ht="17.25" hidden="1" customHeight="1">
      <c r="A10" s="51">
        <v>3</v>
      </c>
      <c r="B10" s="338" t="s">
        <v>235</v>
      </c>
      <c r="C10" s="200"/>
      <c r="D10" s="210">
        <f>+'Dramakan hosqer'!D22</f>
        <v>0</v>
      </c>
      <c r="E10" s="210">
        <f t="shared" si="1"/>
        <v>0</v>
      </c>
      <c r="F10" s="200"/>
      <c r="L10" s="102"/>
      <c r="M10" s="102"/>
      <c r="S10" s="19"/>
      <c r="T10" s="19"/>
    </row>
    <row r="11" spans="1:20" s="49" customFormat="1" ht="38.25" customHeight="1">
      <c r="A11" s="51">
        <v>4</v>
      </c>
      <c r="B11" s="225" t="str">
        <f>+'Dramakan hosqer'!B23</f>
        <v xml:space="preserve">Վճարովի ծառայություններից </v>
      </c>
      <c r="C11" s="376">
        <v>15000</v>
      </c>
      <c r="D11" s="210">
        <f>+'Dramakan hosqer'!D23</f>
        <v>11764.9</v>
      </c>
      <c r="E11" s="210">
        <f t="shared" si="1"/>
        <v>-3235.1000000000004</v>
      </c>
      <c r="F11" s="209"/>
      <c r="G11" s="86"/>
      <c r="H11" s="99"/>
      <c r="I11" s="99"/>
      <c r="J11" s="99"/>
      <c r="K11" s="99"/>
      <c r="L11" s="105"/>
      <c r="M11" s="105"/>
      <c r="N11" s="105"/>
      <c r="O11" s="105"/>
      <c r="P11" s="105"/>
      <c r="Q11" s="105"/>
      <c r="R11" s="105"/>
    </row>
    <row r="12" spans="1:20" s="49" customFormat="1" ht="21.75" hidden="1" customHeight="1">
      <c r="A12" s="51">
        <v>5</v>
      </c>
      <c r="B12" s="212" t="s">
        <v>45</v>
      </c>
      <c r="C12" s="376"/>
      <c r="D12" s="210">
        <f>+'Dramakan hosqer'!D24</f>
        <v>0</v>
      </c>
      <c r="E12" s="210">
        <f t="shared" si="1"/>
        <v>0</v>
      </c>
      <c r="F12" s="209"/>
      <c r="G12" s="86"/>
      <c r="H12" s="99"/>
      <c r="I12" s="99"/>
      <c r="J12" s="99"/>
      <c r="K12" s="99"/>
      <c r="L12" s="105"/>
      <c r="M12" s="105"/>
      <c r="N12" s="105"/>
      <c r="O12" s="105"/>
      <c r="P12" s="105"/>
      <c r="Q12" s="105"/>
      <c r="R12" s="105"/>
    </row>
    <row r="13" spans="1:20" s="49" customFormat="1" ht="18" hidden="1" customHeight="1">
      <c r="A13" s="51">
        <v>6</v>
      </c>
      <c r="B13" s="213" t="s">
        <v>54</v>
      </c>
      <c r="C13" s="209"/>
      <c r="D13" s="210">
        <f>+'Dramakan hosqer'!D25</f>
        <v>0</v>
      </c>
      <c r="E13" s="210">
        <f t="shared" si="1"/>
        <v>0</v>
      </c>
      <c r="F13" s="209"/>
      <c r="G13" s="86"/>
      <c r="H13" s="99"/>
      <c r="I13" s="99"/>
      <c r="J13" s="99"/>
      <c r="K13" s="99"/>
      <c r="L13" s="105"/>
      <c r="M13" s="105"/>
      <c r="N13" s="105"/>
      <c r="O13" s="105"/>
      <c r="P13" s="105"/>
      <c r="Q13" s="105"/>
      <c r="R13" s="105"/>
    </row>
    <row r="14" spans="1:20" s="49" customFormat="1" ht="17.25" hidden="1" customHeight="1">
      <c r="A14" s="51">
        <v>7</v>
      </c>
      <c r="B14" s="21" t="s">
        <v>165</v>
      </c>
      <c r="C14" s="209"/>
      <c r="D14" s="210">
        <f>+'Dramakan hosqer'!D26</f>
        <v>0</v>
      </c>
      <c r="E14" s="210">
        <f t="shared" si="1"/>
        <v>0</v>
      </c>
      <c r="F14" s="209"/>
      <c r="G14" s="86"/>
      <c r="H14" s="99"/>
      <c r="I14" s="99"/>
      <c r="J14" s="99"/>
      <c r="K14" s="99"/>
      <c r="L14" s="105"/>
      <c r="M14" s="105"/>
      <c r="N14" s="105"/>
      <c r="O14" s="105"/>
      <c r="P14" s="105"/>
      <c r="Q14" s="105"/>
      <c r="R14" s="105"/>
    </row>
    <row r="15" spans="1:20" s="49" customFormat="1" ht="32.25" customHeight="1">
      <c r="A15" s="51">
        <v>8</v>
      </c>
      <c r="B15" s="399" t="s">
        <v>237</v>
      </c>
      <c r="C15" s="209"/>
      <c r="D15" s="210">
        <f>+'Dramakan hosqer'!D27</f>
        <v>15463.2</v>
      </c>
      <c r="E15" s="210">
        <f t="shared" si="1"/>
        <v>15463.2</v>
      </c>
      <c r="F15" s="209"/>
      <c r="G15" s="86"/>
      <c r="H15" s="99"/>
      <c r="I15" s="99"/>
      <c r="J15" s="99"/>
      <c r="K15" s="99"/>
      <c r="L15" s="105"/>
      <c r="M15" s="105"/>
      <c r="N15" s="105"/>
      <c r="O15" s="105"/>
      <c r="P15" s="105"/>
      <c r="Q15" s="105"/>
      <c r="R15" s="105"/>
    </row>
    <row r="16" spans="1:20" s="49" customFormat="1" ht="17.25" customHeight="1">
      <c r="A16" s="51">
        <v>8.1</v>
      </c>
      <c r="B16" s="208" t="str">
        <f>+'Dramakan hosqer'!B28:C28</f>
        <v>Երևանի բյուջե</v>
      </c>
      <c r="C16" s="209"/>
      <c r="D16" s="210">
        <f>+'Dramakan hosqer'!D28</f>
        <v>15463.2</v>
      </c>
      <c r="E16" s="210">
        <f t="shared" si="1"/>
        <v>15463.2</v>
      </c>
      <c r="F16" s="209"/>
      <c r="G16" s="86"/>
      <c r="H16" s="99"/>
      <c r="I16" s="99"/>
      <c r="J16" s="99"/>
      <c r="K16" s="99"/>
      <c r="L16" s="105"/>
      <c r="M16" s="105"/>
      <c r="N16" s="105"/>
      <c r="O16" s="105"/>
      <c r="P16" s="105"/>
      <c r="Q16" s="105"/>
      <c r="R16" s="105"/>
    </row>
    <row r="17" spans="1:20" s="49" customFormat="1" ht="17.25" hidden="1" customHeight="1">
      <c r="A17" s="51">
        <v>8.1999999999999993</v>
      </c>
      <c r="B17" s="208" t="str">
        <f>+'Dramakan hosqer'!B29:C29</f>
        <v>այլ կազմակերպություններից</v>
      </c>
      <c r="C17" s="209"/>
      <c r="D17" s="210">
        <f>+'Dramakan hosqer'!D29</f>
        <v>0</v>
      </c>
      <c r="E17" s="210">
        <f t="shared" si="1"/>
        <v>0</v>
      </c>
      <c r="F17" s="209"/>
      <c r="G17" s="86"/>
      <c r="H17" s="99"/>
      <c r="I17" s="99"/>
      <c r="J17" s="99"/>
      <c r="K17" s="99"/>
      <c r="L17" s="105"/>
      <c r="M17" s="105"/>
      <c r="N17" s="105"/>
      <c r="O17" s="105"/>
      <c r="P17" s="105"/>
      <c r="Q17" s="105"/>
      <c r="R17" s="105"/>
    </row>
    <row r="18" spans="1:20" s="49" customFormat="1" ht="17.25" customHeight="1">
      <c r="A18" s="51">
        <v>9</v>
      </c>
      <c r="B18" s="208" t="s">
        <v>29</v>
      </c>
      <c r="C18" s="209">
        <v>503</v>
      </c>
      <c r="D18" s="210">
        <f>+'Dramakan hosqer'!D30</f>
        <v>25</v>
      </c>
      <c r="E18" s="210">
        <f t="shared" si="1"/>
        <v>-478</v>
      </c>
      <c r="F18" s="209"/>
      <c r="G18" s="86"/>
      <c r="H18" s="99"/>
      <c r="I18" s="99"/>
      <c r="J18" s="99"/>
      <c r="K18" s="99"/>
      <c r="L18" s="105"/>
      <c r="M18" s="105"/>
      <c r="N18" s="105"/>
      <c r="O18" s="105"/>
      <c r="P18" s="105"/>
      <c r="Q18" s="105"/>
      <c r="R18" s="105"/>
    </row>
    <row r="19" spans="1:20" s="49" customFormat="1" ht="17.25" customHeight="1">
      <c r="A19" s="51">
        <v>10</v>
      </c>
      <c r="B19" s="208" t="s">
        <v>8</v>
      </c>
      <c r="C19" s="209">
        <v>157</v>
      </c>
      <c r="D19" s="210">
        <f>+'Dramakan hosqer'!D31</f>
        <v>276</v>
      </c>
      <c r="E19" s="210">
        <f t="shared" si="1"/>
        <v>119</v>
      </c>
      <c r="F19" s="209"/>
      <c r="G19" s="86"/>
      <c r="H19" s="99"/>
      <c r="I19" s="99"/>
      <c r="J19" s="99"/>
      <c r="K19" s="99"/>
      <c r="L19" s="105"/>
      <c r="M19" s="105"/>
      <c r="N19" s="105"/>
      <c r="O19" s="105"/>
      <c r="P19" s="105"/>
      <c r="Q19" s="105"/>
      <c r="R19" s="105"/>
    </row>
    <row r="20" spans="1:20" s="49" customFormat="1" ht="17.25" hidden="1">
      <c r="A20" s="51">
        <v>11</v>
      </c>
      <c r="B20" s="401"/>
      <c r="C20" s="209"/>
      <c r="D20" s="210">
        <f>+'Dramakan hosqer'!D32</f>
        <v>0</v>
      </c>
      <c r="E20" s="210">
        <f t="shared" si="1"/>
        <v>0</v>
      </c>
      <c r="F20" s="209"/>
      <c r="G20" s="86"/>
      <c r="H20" s="99"/>
      <c r="I20" s="99"/>
      <c r="J20" s="99"/>
      <c r="K20" s="99"/>
      <c r="L20" s="105"/>
      <c r="M20" s="105"/>
      <c r="N20" s="105"/>
      <c r="O20" s="105"/>
      <c r="P20" s="105"/>
      <c r="Q20" s="105"/>
      <c r="R20" s="105"/>
    </row>
    <row r="21" spans="1:20" s="49" customFormat="1" ht="17.25" hidden="1" customHeight="1">
      <c r="A21" s="51">
        <v>12</v>
      </c>
      <c r="B21" s="401"/>
      <c r="C21" s="209"/>
      <c r="D21" s="210">
        <f>+'Dramakan hosqer'!D33</f>
        <v>0</v>
      </c>
      <c r="E21" s="210">
        <f t="shared" si="1"/>
        <v>0</v>
      </c>
      <c r="F21" s="209"/>
      <c r="G21" s="86" t="s">
        <v>169</v>
      </c>
      <c r="H21" s="99"/>
      <c r="I21" s="99"/>
      <c r="J21" s="99"/>
      <c r="K21" s="99"/>
      <c r="L21" s="105"/>
      <c r="M21" s="105"/>
      <c r="N21" s="105"/>
      <c r="O21" s="105"/>
      <c r="P21" s="105"/>
      <c r="Q21" s="105"/>
      <c r="R21" s="105"/>
    </row>
    <row r="22" spans="1:20" s="21" customFormat="1" ht="36" customHeight="1">
      <c r="A22" s="11" t="s">
        <v>30</v>
      </c>
      <c r="B22" s="12" t="s">
        <v>70</v>
      </c>
      <c r="C22" s="218">
        <f>+C23+C75+C95</f>
        <v>109562.8</v>
      </c>
      <c r="D22" s="218">
        <f>+D23+D75+D95</f>
        <v>124448.40000000001</v>
      </c>
      <c r="E22" s="210">
        <f t="shared" si="1"/>
        <v>14885.600000000006</v>
      </c>
      <c r="F22" s="199"/>
      <c r="G22" s="110"/>
      <c r="H22" s="96"/>
      <c r="I22" s="96"/>
      <c r="J22" s="96"/>
      <c r="K22" s="96"/>
      <c r="L22" s="103"/>
      <c r="M22" s="103"/>
      <c r="N22" s="103"/>
      <c r="O22" s="103"/>
      <c r="P22" s="103"/>
      <c r="Q22" s="103"/>
      <c r="R22" s="103"/>
    </row>
    <row r="23" spans="1:20" s="21" customFormat="1" ht="21" customHeight="1">
      <c r="A23" s="14" t="s">
        <v>47</v>
      </c>
      <c r="B23" s="12" t="s">
        <v>50</v>
      </c>
      <c r="C23" s="218">
        <f>SUM(C24,C29:C34,C38:C69,C73:C74)</f>
        <v>97462.8</v>
      </c>
      <c r="D23" s="218">
        <f>SUM(D24,D28:D34,D38:D69,D73:D74)</f>
        <v>110599.6</v>
      </c>
      <c r="E23" s="210">
        <f t="shared" si="1"/>
        <v>13136.800000000003</v>
      </c>
      <c r="F23" s="199"/>
      <c r="G23" s="110"/>
      <c r="H23" s="96"/>
      <c r="I23" s="96"/>
      <c r="J23" s="96"/>
      <c r="K23" s="96"/>
      <c r="L23" s="103"/>
      <c r="M23" s="103"/>
      <c r="N23" s="103"/>
      <c r="O23" s="103"/>
      <c r="P23" s="103"/>
      <c r="Q23" s="103"/>
      <c r="R23" s="103"/>
    </row>
    <row r="24" spans="1:20" s="49" customFormat="1" ht="18" customHeight="1">
      <c r="A24" s="51">
        <v>1</v>
      </c>
      <c r="B24" s="215" t="s">
        <v>10</v>
      </c>
      <c r="C24" s="209">
        <v>84608</v>
      </c>
      <c r="D24" s="210">
        <f>+'Dramakan hosqer'!D36</f>
        <v>87342.6</v>
      </c>
      <c r="E24" s="210">
        <f t="shared" si="1"/>
        <v>2734.6000000000058</v>
      </c>
      <c r="F24" s="209"/>
      <c r="G24" s="86"/>
      <c r="H24" s="99"/>
      <c r="I24" s="99"/>
      <c r="J24" s="99"/>
      <c r="K24" s="99"/>
      <c r="L24" s="105"/>
      <c r="M24" s="105"/>
      <c r="N24" s="105"/>
      <c r="O24" s="105"/>
      <c r="P24" s="105"/>
      <c r="Q24" s="105"/>
      <c r="R24" s="105"/>
    </row>
    <row r="25" spans="1:20" ht="17.25" hidden="1" customHeight="1">
      <c r="A25" s="26">
        <v>1.1000000000000001</v>
      </c>
      <c r="B25" s="31" t="s">
        <v>105</v>
      </c>
      <c r="C25" s="200"/>
      <c r="D25" s="222">
        <f>+'Dramakan hosqer'!D37</f>
        <v>0</v>
      </c>
      <c r="E25" s="210">
        <f t="shared" si="1"/>
        <v>0</v>
      </c>
      <c r="F25" s="200"/>
      <c r="L25" s="102"/>
      <c r="M25" s="102"/>
      <c r="S25" s="19"/>
      <c r="T25" s="19"/>
    </row>
    <row r="26" spans="1:20" ht="17.25">
      <c r="A26" s="26">
        <v>1.2</v>
      </c>
      <c r="B26" s="31" t="s">
        <v>11</v>
      </c>
      <c r="C26" s="200"/>
      <c r="D26" s="222">
        <f>+'Dramakan hosqer'!D38</f>
        <v>4000</v>
      </c>
      <c r="E26" s="210">
        <f t="shared" si="1"/>
        <v>4000</v>
      </c>
      <c r="F26" s="200"/>
      <c r="L26" s="102"/>
      <c r="M26" s="102"/>
      <c r="S26" s="19"/>
      <c r="T26" s="19"/>
    </row>
    <row r="27" spans="1:20" ht="17.25" hidden="1">
      <c r="A27" s="26">
        <v>1.3</v>
      </c>
      <c r="B27" s="31">
        <f>+'Dramakan hosqer'!B39</f>
        <v>0</v>
      </c>
      <c r="C27" s="200"/>
      <c r="D27" s="222">
        <f>+'Dramakan hosqer'!D39</f>
        <v>0</v>
      </c>
      <c r="E27" s="210">
        <f t="shared" si="1"/>
        <v>0</v>
      </c>
      <c r="F27" s="200"/>
      <c r="L27" s="102"/>
      <c r="M27" s="102"/>
      <c r="S27" s="19"/>
      <c r="T27" s="19"/>
    </row>
    <row r="28" spans="1:20" ht="17.25">
      <c r="A28" s="26"/>
      <c r="B28" s="401" t="str">
        <f>+'Dramakan hosqer'!B40:C40</f>
        <v>Քաղիրավական ծառայությունների գծով</v>
      </c>
      <c r="C28" s="200"/>
      <c r="D28" s="466">
        <f>+'Dramakan hosqer'!D40</f>
        <v>4958.3999999999996</v>
      </c>
      <c r="E28" s="210"/>
      <c r="F28" s="200"/>
      <c r="L28" s="102"/>
      <c r="M28" s="102"/>
      <c r="S28" s="19"/>
      <c r="T28" s="19"/>
    </row>
    <row r="29" spans="1:20" s="49" customFormat="1" ht="18" customHeight="1">
      <c r="A29" s="51">
        <v>2</v>
      </c>
      <c r="B29" s="211" t="s">
        <v>13</v>
      </c>
      <c r="C29" s="209">
        <v>1109.5</v>
      </c>
      <c r="D29" s="210">
        <f>+'Dramakan hosqer'!D41</f>
        <v>1109.5</v>
      </c>
      <c r="E29" s="210">
        <f t="shared" si="1"/>
        <v>0</v>
      </c>
      <c r="F29" s="209"/>
      <c r="G29" s="86"/>
      <c r="H29" s="99"/>
      <c r="I29" s="99"/>
      <c r="J29" s="99"/>
      <c r="K29" s="99"/>
      <c r="L29" s="105"/>
      <c r="M29" s="105"/>
      <c r="N29" s="105"/>
      <c r="O29" s="105"/>
      <c r="P29" s="105"/>
      <c r="Q29" s="105"/>
      <c r="R29" s="105"/>
    </row>
    <row r="30" spans="1:20" s="49" customFormat="1" ht="18" customHeight="1">
      <c r="A30" s="51">
        <v>3</v>
      </c>
      <c r="B30" s="211" t="s">
        <v>12</v>
      </c>
      <c r="C30" s="209">
        <v>844.3</v>
      </c>
      <c r="D30" s="210">
        <f>+'Dramakan hosqer'!D42</f>
        <v>1242.0999999999999</v>
      </c>
      <c r="E30" s="210">
        <f t="shared" si="1"/>
        <v>397.79999999999995</v>
      </c>
      <c r="F30" s="209"/>
      <c r="G30" s="86"/>
      <c r="H30" s="99"/>
      <c r="I30" s="99"/>
      <c r="J30" s="99"/>
      <c r="K30" s="99"/>
      <c r="L30" s="105"/>
      <c r="M30" s="105"/>
      <c r="N30" s="105"/>
      <c r="O30" s="105"/>
      <c r="P30" s="105"/>
      <c r="Q30" s="105"/>
      <c r="R30" s="105"/>
    </row>
    <row r="31" spans="1:20" s="49" customFormat="1" ht="18" customHeight="1">
      <c r="A31" s="51">
        <v>4</v>
      </c>
      <c r="B31" s="211" t="s">
        <v>14</v>
      </c>
      <c r="C31" s="209">
        <v>54.1</v>
      </c>
      <c r="D31" s="210">
        <f>+'Dramakan hosqer'!D43</f>
        <v>54.7</v>
      </c>
      <c r="E31" s="210">
        <f t="shared" si="1"/>
        <v>0.60000000000000142</v>
      </c>
      <c r="F31" s="209"/>
      <c r="G31" s="86"/>
      <c r="H31" s="99"/>
      <c r="I31" s="99"/>
      <c r="J31" s="99"/>
      <c r="K31" s="99"/>
      <c r="L31" s="105"/>
      <c r="M31" s="105"/>
      <c r="N31" s="105"/>
      <c r="O31" s="105"/>
      <c r="P31" s="105"/>
      <c r="Q31" s="105"/>
      <c r="R31" s="105"/>
    </row>
    <row r="32" spans="1:20" s="49" customFormat="1" ht="18" customHeight="1">
      <c r="A32" s="51">
        <v>5</v>
      </c>
      <c r="B32" s="211" t="s">
        <v>15</v>
      </c>
      <c r="C32" s="209">
        <v>21.8</v>
      </c>
      <c r="D32" s="210">
        <f>+'Dramakan hosqer'!D44</f>
        <v>0</v>
      </c>
      <c r="E32" s="210">
        <f t="shared" si="1"/>
        <v>-21.8</v>
      </c>
      <c r="F32" s="209"/>
      <c r="G32" s="86"/>
      <c r="H32" s="99"/>
      <c r="I32" s="99"/>
      <c r="J32" s="99"/>
      <c r="K32" s="99"/>
      <c r="L32" s="105"/>
      <c r="M32" s="105"/>
      <c r="N32" s="105"/>
      <c r="O32" s="105"/>
      <c r="P32" s="105"/>
      <c r="Q32" s="105"/>
      <c r="R32" s="105"/>
    </row>
    <row r="33" spans="1:20" s="49" customFormat="1" ht="16.5" customHeight="1">
      <c r="A33" s="51">
        <v>6</v>
      </c>
      <c r="B33" s="211" t="s">
        <v>253</v>
      </c>
      <c r="C33" s="209">
        <v>10</v>
      </c>
      <c r="D33" s="210">
        <f>+'Dramakan hosqer'!D45</f>
        <v>10</v>
      </c>
      <c r="E33" s="210">
        <f t="shared" si="1"/>
        <v>0</v>
      </c>
      <c r="F33" s="209"/>
      <c r="G33" s="112"/>
      <c r="H33" s="99"/>
      <c r="I33" s="99"/>
      <c r="J33" s="99"/>
      <c r="K33" s="99"/>
      <c r="L33" s="105"/>
      <c r="M33" s="105"/>
      <c r="N33" s="105"/>
      <c r="O33" s="105"/>
      <c r="P33" s="105"/>
      <c r="Q33" s="105"/>
      <c r="R33" s="105"/>
    </row>
    <row r="34" spans="1:20" s="49" customFormat="1" ht="17.25">
      <c r="A34" s="51">
        <v>7</v>
      </c>
      <c r="B34" s="211" t="s">
        <v>16</v>
      </c>
      <c r="C34" s="210">
        <f>SUM(C35:C37)</f>
        <v>392</v>
      </c>
      <c r="D34" s="210">
        <f>SUM(D35:D37)</f>
        <v>392</v>
      </c>
      <c r="E34" s="210">
        <f t="shared" si="1"/>
        <v>0</v>
      </c>
      <c r="F34" s="209"/>
      <c r="G34" s="86"/>
      <c r="H34" s="99"/>
      <c r="I34" s="99"/>
      <c r="J34" s="99"/>
      <c r="K34" s="99"/>
      <c r="L34" s="105"/>
      <c r="M34" s="105"/>
      <c r="N34" s="105"/>
      <c r="O34" s="105"/>
      <c r="P34" s="105"/>
      <c r="Q34" s="105"/>
      <c r="R34" s="105"/>
    </row>
    <row r="35" spans="1:20" ht="18" customHeight="1">
      <c r="A35" s="26">
        <v>7.1</v>
      </c>
      <c r="B35" s="31" t="s">
        <v>17</v>
      </c>
      <c r="C35" s="200">
        <v>180</v>
      </c>
      <c r="D35" s="222">
        <f>+'Dramakan hosqer'!D47</f>
        <v>180</v>
      </c>
      <c r="E35" s="210">
        <f t="shared" si="1"/>
        <v>0</v>
      </c>
      <c r="F35" s="200"/>
      <c r="L35" s="102"/>
      <c r="M35" s="102"/>
      <c r="S35" s="19"/>
      <c r="T35" s="19"/>
    </row>
    <row r="36" spans="1:20" s="33" customFormat="1" ht="18" customHeight="1">
      <c r="A36" s="26">
        <v>7.2</v>
      </c>
      <c r="B36" s="31" t="s">
        <v>18</v>
      </c>
      <c r="C36" s="200">
        <v>62</v>
      </c>
      <c r="D36" s="222">
        <f>+'Dramakan hosqer'!D48</f>
        <v>62</v>
      </c>
      <c r="E36" s="210">
        <f t="shared" si="1"/>
        <v>0</v>
      </c>
      <c r="F36" s="200"/>
      <c r="G36" s="113"/>
      <c r="H36" s="100"/>
      <c r="I36" s="100"/>
      <c r="J36" s="100"/>
      <c r="K36" s="100"/>
      <c r="L36" s="106"/>
      <c r="M36" s="106"/>
      <c r="N36" s="106"/>
      <c r="O36" s="106"/>
      <c r="P36" s="106"/>
      <c r="Q36" s="106"/>
      <c r="R36" s="106"/>
    </row>
    <row r="37" spans="1:20" ht="18" customHeight="1">
      <c r="A37" s="26">
        <v>7.3</v>
      </c>
      <c r="B37" s="31" t="s">
        <v>19</v>
      </c>
      <c r="C37" s="200">
        <v>150</v>
      </c>
      <c r="D37" s="222">
        <f>+'Dramakan hosqer'!D49</f>
        <v>150</v>
      </c>
      <c r="E37" s="210">
        <f t="shared" si="1"/>
        <v>0</v>
      </c>
      <c r="F37" s="200"/>
      <c r="L37" s="102"/>
      <c r="M37" s="102"/>
      <c r="S37" s="19"/>
      <c r="T37" s="19"/>
    </row>
    <row r="38" spans="1:20" s="49" customFormat="1" ht="18" customHeight="1">
      <c r="A38" s="51">
        <v>8</v>
      </c>
      <c r="B38" s="211" t="s">
        <v>20</v>
      </c>
      <c r="C38" s="209">
        <v>20</v>
      </c>
      <c r="D38" s="210">
        <f>+'Dramakan hosqer'!D50</f>
        <v>25</v>
      </c>
      <c r="E38" s="210">
        <f t="shared" si="1"/>
        <v>5</v>
      </c>
      <c r="F38" s="209"/>
      <c r="G38" s="86"/>
      <c r="H38" s="99"/>
      <c r="I38" s="99"/>
      <c r="J38" s="99"/>
      <c r="K38" s="99"/>
      <c r="L38" s="105"/>
      <c r="M38" s="105"/>
      <c r="N38" s="105"/>
      <c r="O38" s="105"/>
      <c r="P38" s="105"/>
      <c r="Q38" s="105"/>
      <c r="R38" s="105"/>
    </row>
    <row r="39" spans="1:20" s="49" customFormat="1" ht="18" customHeight="1">
      <c r="A39" s="51">
        <v>9</v>
      </c>
      <c r="B39" s="211" t="s">
        <v>26</v>
      </c>
      <c r="C39" s="209">
        <v>200</v>
      </c>
      <c r="D39" s="210">
        <f>+'Dramakan hosqer'!D51</f>
        <v>700</v>
      </c>
      <c r="E39" s="210">
        <f t="shared" si="1"/>
        <v>500</v>
      </c>
      <c r="F39" s="209"/>
      <c r="G39" s="6"/>
      <c r="H39" s="99"/>
      <c r="I39" s="99"/>
      <c r="J39" s="99"/>
      <c r="K39" s="99"/>
      <c r="L39" s="105"/>
      <c r="M39" s="105"/>
      <c r="N39" s="105"/>
      <c r="O39" s="105"/>
      <c r="P39" s="105"/>
      <c r="Q39" s="105"/>
      <c r="R39" s="105"/>
    </row>
    <row r="40" spans="1:20" s="49" customFormat="1" ht="18" customHeight="1">
      <c r="A40" s="51">
        <v>10</v>
      </c>
      <c r="B40" s="211" t="s">
        <v>21</v>
      </c>
      <c r="C40" s="209">
        <v>100</v>
      </c>
      <c r="D40" s="210">
        <f>+'Dramakan hosqer'!D52</f>
        <v>160</v>
      </c>
      <c r="E40" s="210">
        <f t="shared" si="1"/>
        <v>60</v>
      </c>
      <c r="F40" s="209"/>
      <c r="G40" s="86"/>
      <c r="H40" s="99"/>
      <c r="I40" s="99"/>
      <c r="J40" s="99"/>
      <c r="K40" s="99"/>
      <c r="L40" s="105"/>
      <c r="M40" s="105"/>
      <c r="N40" s="105"/>
      <c r="O40" s="105"/>
      <c r="P40" s="105"/>
      <c r="Q40" s="105"/>
      <c r="R40" s="105"/>
    </row>
    <row r="41" spans="1:20" s="49" customFormat="1" ht="33" customHeight="1">
      <c r="A41" s="51">
        <v>11</v>
      </c>
      <c r="B41" s="216" t="s">
        <v>64</v>
      </c>
      <c r="C41" s="209">
        <v>300</v>
      </c>
      <c r="D41" s="210">
        <f>+'Dramakan hosqer'!D53</f>
        <v>240</v>
      </c>
      <c r="E41" s="210">
        <f t="shared" si="1"/>
        <v>-60</v>
      </c>
      <c r="F41" s="209"/>
      <c r="G41" s="86"/>
      <c r="H41" s="99"/>
      <c r="I41" s="99"/>
      <c r="J41" s="99"/>
      <c r="K41" s="99"/>
      <c r="L41" s="105"/>
      <c r="M41" s="105"/>
      <c r="N41" s="105"/>
      <c r="O41" s="105"/>
      <c r="P41" s="105"/>
      <c r="Q41" s="105"/>
      <c r="R41" s="105"/>
    </row>
    <row r="42" spans="1:20" s="49" customFormat="1" ht="18" customHeight="1">
      <c r="A42" s="51">
        <v>12</v>
      </c>
      <c r="B42" s="211" t="s">
        <v>254</v>
      </c>
      <c r="C42" s="209">
        <v>200</v>
      </c>
      <c r="D42" s="210">
        <f>+'Dramakan hosqer'!D54</f>
        <v>200</v>
      </c>
      <c r="E42" s="210">
        <f t="shared" si="1"/>
        <v>0</v>
      </c>
      <c r="F42" s="209"/>
      <c r="G42" s="86"/>
      <c r="H42" s="99"/>
      <c r="I42" s="99"/>
      <c r="J42" s="99"/>
      <c r="K42" s="99"/>
      <c r="L42" s="105"/>
      <c r="M42" s="105"/>
      <c r="N42" s="105"/>
      <c r="O42" s="105"/>
      <c r="P42" s="105"/>
      <c r="Q42" s="105"/>
      <c r="R42" s="105"/>
    </row>
    <row r="43" spans="1:20" s="49" customFormat="1" ht="18" customHeight="1">
      <c r="A43" s="51">
        <v>13</v>
      </c>
      <c r="B43" s="211" t="s">
        <v>255</v>
      </c>
      <c r="C43" s="209">
        <v>300</v>
      </c>
      <c r="D43" s="210">
        <f>+'Dramakan hosqer'!D55</f>
        <v>500</v>
      </c>
      <c r="E43" s="210">
        <f t="shared" si="1"/>
        <v>200</v>
      </c>
      <c r="F43" s="209"/>
      <c r="G43" s="86"/>
      <c r="H43" s="99"/>
      <c r="I43" s="99"/>
      <c r="J43" s="99"/>
      <c r="K43" s="99"/>
      <c r="L43" s="105"/>
      <c r="M43" s="105"/>
      <c r="N43" s="105"/>
      <c r="O43" s="105"/>
      <c r="P43" s="105"/>
      <c r="Q43" s="105"/>
      <c r="R43" s="105"/>
    </row>
    <row r="44" spans="1:20" s="49" customFormat="1" ht="18" customHeight="1">
      <c r="A44" s="51">
        <v>14</v>
      </c>
      <c r="B44" s="211" t="s">
        <v>256</v>
      </c>
      <c r="C44" s="209">
        <v>50</v>
      </c>
      <c r="D44" s="210">
        <f>+'Dramakan hosqer'!D56</f>
        <v>0</v>
      </c>
      <c r="E44" s="210">
        <f t="shared" si="1"/>
        <v>-50</v>
      </c>
      <c r="F44" s="209"/>
      <c r="G44" s="86"/>
      <c r="H44" s="99"/>
      <c r="I44" s="99"/>
      <c r="J44" s="99"/>
      <c r="K44" s="99"/>
      <c r="L44" s="105"/>
      <c r="M44" s="105"/>
      <c r="N44" s="105"/>
      <c r="O44" s="105"/>
      <c r="P44" s="105"/>
      <c r="Q44" s="105"/>
      <c r="R44" s="105"/>
    </row>
    <row r="45" spans="1:20" s="49" customFormat="1" ht="18" customHeight="1">
      <c r="A45" s="51">
        <v>15</v>
      </c>
      <c r="B45" s="211" t="s">
        <v>257</v>
      </c>
      <c r="C45" s="209">
        <v>70</v>
      </c>
      <c r="D45" s="210">
        <f>+'Dramakan hosqer'!D57</f>
        <v>0</v>
      </c>
      <c r="E45" s="210">
        <f t="shared" si="1"/>
        <v>-70</v>
      </c>
      <c r="F45" s="209"/>
      <c r="G45" s="86"/>
      <c r="H45" s="99"/>
      <c r="I45" s="99"/>
      <c r="J45" s="99"/>
      <c r="K45" s="99"/>
      <c r="L45" s="105"/>
      <c r="M45" s="105"/>
      <c r="N45" s="105"/>
      <c r="O45" s="105"/>
      <c r="P45" s="105"/>
      <c r="Q45" s="105"/>
      <c r="R45" s="105"/>
    </row>
    <row r="46" spans="1:20" s="49" customFormat="1" ht="18" customHeight="1">
      <c r="A46" s="51">
        <v>16</v>
      </c>
      <c r="B46" s="211" t="s">
        <v>22</v>
      </c>
      <c r="C46" s="209">
        <v>49</v>
      </c>
      <c r="D46" s="210">
        <f>+'Dramakan hosqer'!D58</f>
        <v>36.5</v>
      </c>
      <c r="E46" s="210">
        <f t="shared" si="1"/>
        <v>-12.5</v>
      </c>
      <c r="F46" s="209"/>
      <c r="G46" s="86"/>
      <c r="H46" s="99"/>
      <c r="I46" s="99"/>
      <c r="J46" s="99"/>
      <c r="K46" s="99"/>
      <c r="L46" s="105"/>
      <c r="M46" s="105"/>
      <c r="N46" s="105"/>
      <c r="O46" s="105"/>
      <c r="P46" s="105"/>
      <c r="Q46" s="105"/>
      <c r="R46" s="105"/>
    </row>
    <row r="47" spans="1:20" s="49" customFormat="1" ht="18" customHeight="1">
      <c r="A47" s="51">
        <v>17</v>
      </c>
      <c r="B47" s="211" t="s">
        <v>57</v>
      </c>
      <c r="C47" s="209">
        <v>78</v>
      </c>
      <c r="D47" s="210">
        <f>+'Dramakan hosqer'!D59</f>
        <v>827</v>
      </c>
      <c r="E47" s="210">
        <f t="shared" si="1"/>
        <v>749</v>
      </c>
      <c r="F47" s="209"/>
      <c r="G47" s="86"/>
      <c r="H47" s="99"/>
      <c r="I47" s="99"/>
      <c r="J47" s="99"/>
      <c r="K47" s="99"/>
      <c r="L47" s="105"/>
      <c r="M47" s="105"/>
      <c r="N47" s="105"/>
      <c r="O47" s="105"/>
      <c r="P47" s="105"/>
      <c r="Q47" s="105"/>
      <c r="R47" s="105"/>
    </row>
    <row r="48" spans="1:20" s="49" customFormat="1" ht="18" customHeight="1">
      <c r="A48" s="51">
        <v>18</v>
      </c>
      <c r="B48" s="225" t="s">
        <v>258</v>
      </c>
      <c r="C48" s="209">
        <v>117</v>
      </c>
      <c r="D48" s="210">
        <f>+'Dramakan hosqer'!D60</f>
        <v>107</v>
      </c>
      <c r="E48" s="210">
        <f t="shared" si="1"/>
        <v>-10</v>
      </c>
      <c r="F48" s="209"/>
      <c r="G48" s="86"/>
      <c r="H48" s="99"/>
      <c r="I48" s="99"/>
      <c r="J48" s="99"/>
      <c r="K48" s="99"/>
      <c r="L48" s="105"/>
      <c r="M48" s="105"/>
      <c r="N48" s="105"/>
      <c r="O48" s="105"/>
      <c r="P48" s="105"/>
      <c r="Q48" s="105"/>
      <c r="R48" s="105"/>
    </row>
    <row r="49" spans="1:18" s="49" customFormat="1" ht="42" customHeight="1">
      <c r="A49" s="51">
        <v>19</v>
      </c>
      <c r="B49" s="225" t="s">
        <v>259</v>
      </c>
      <c r="C49" s="209">
        <v>800</v>
      </c>
      <c r="D49" s="210">
        <f>+'Dramakan hosqer'!D61</f>
        <v>800</v>
      </c>
      <c r="E49" s="210">
        <f t="shared" si="1"/>
        <v>0</v>
      </c>
      <c r="F49" s="209"/>
      <c r="G49" s="86"/>
      <c r="H49" s="99"/>
      <c r="I49" s="99"/>
      <c r="J49" s="99"/>
      <c r="K49" s="99"/>
      <c r="L49" s="105"/>
      <c r="M49" s="105"/>
      <c r="N49" s="105"/>
      <c r="O49" s="105"/>
      <c r="P49" s="105"/>
      <c r="Q49" s="105"/>
      <c r="R49" s="105"/>
    </row>
    <row r="50" spans="1:18" s="49" customFormat="1" ht="38.25" customHeight="1">
      <c r="A50" s="51">
        <v>20</v>
      </c>
      <c r="B50" s="31" t="s">
        <v>260</v>
      </c>
      <c r="C50" s="209">
        <v>300</v>
      </c>
      <c r="D50" s="210">
        <f>+'Dramakan hosqer'!D62</f>
        <v>500</v>
      </c>
      <c r="E50" s="210">
        <f t="shared" si="1"/>
        <v>200</v>
      </c>
      <c r="F50" s="209"/>
      <c r="G50" s="86"/>
      <c r="H50" s="99"/>
      <c r="I50" s="99"/>
      <c r="J50" s="99"/>
      <c r="K50" s="99"/>
      <c r="L50" s="105"/>
      <c r="M50" s="105"/>
      <c r="N50" s="105"/>
      <c r="O50" s="105"/>
      <c r="P50" s="105"/>
      <c r="Q50" s="105"/>
      <c r="R50" s="105"/>
    </row>
    <row r="51" spans="1:18" s="49" customFormat="1" ht="36.75" customHeight="1">
      <c r="A51" s="51">
        <v>21</v>
      </c>
      <c r="B51" s="225" t="s">
        <v>65</v>
      </c>
      <c r="C51" s="209">
        <v>200</v>
      </c>
      <c r="D51" s="210">
        <f>+'Dramakan hosqer'!D63</f>
        <v>192</v>
      </c>
      <c r="E51" s="210">
        <f t="shared" si="1"/>
        <v>-8</v>
      </c>
      <c r="F51" s="209"/>
      <c r="G51" s="6"/>
      <c r="H51" s="99"/>
      <c r="I51" s="99"/>
      <c r="J51" s="99"/>
      <c r="K51" s="99"/>
      <c r="L51" s="105"/>
      <c r="M51" s="105"/>
      <c r="N51" s="105"/>
      <c r="O51" s="105"/>
      <c r="P51" s="105"/>
      <c r="Q51" s="105"/>
      <c r="R51" s="105"/>
    </row>
    <row r="52" spans="1:18" s="49" customFormat="1" ht="18" customHeight="1">
      <c r="A52" s="51">
        <v>22</v>
      </c>
      <c r="B52" s="225" t="s">
        <v>261</v>
      </c>
      <c r="C52" s="209">
        <v>150</v>
      </c>
      <c r="D52" s="210">
        <f>+'Dramakan hosqer'!D64</f>
        <v>280</v>
      </c>
      <c r="E52" s="210">
        <f t="shared" si="1"/>
        <v>130</v>
      </c>
      <c r="F52" s="209"/>
      <c r="G52" s="86"/>
      <c r="H52" s="99"/>
      <c r="I52" s="99"/>
      <c r="J52" s="99"/>
      <c r="K52" s="99"/>
      <c r="L52" s="105"/>
      <c r="M52" s="105"/>
      <c r="N52" s="105"/>
      <c r="O52" s="105"/>
      <c r="P52" s="105"/>
      <c r="Q52" s="105"/>
      <c r="R52" s="105"/>
    </row>
    <row r="53" spans="1:18" s="49" customFormat="1" ht="18" customHeight="1">
      <c r="A53" s="51">
        <v>23</v>
      </c>
      <c r="B53" s="211" t="s">
        <v>262</v>
      </c>
      <c r="C53" s="209">
        <v>1500</v>
      </c>
      <c r="D53" s="210">
        <f>+'Dramakan hosqer'!D65</f>
        <v>1020</v>
      </c>
      <c r="E53" s="210">
        <f t="shared" si="1"/>
        <v>-480</v>
      </c>
      <c r="F53" s="209"/>
      <c r="G53" s="86"/>
      <c r="H53" s="99"/>
      <c r="I53" s="99"/>
      <c r="J53" s="99"/>
      <c r="K53" s="99"/>
      <c r="L53" s="105"/>
      <c r="M53" s="105"/>
      <c r="N53" s="105"/>
      <c r="O53" s="105"/>
      <c r="P53" s="105"/>
      <c r="Q53" s="105"/>
      <c r="R53" s="105"/>
    </row>
    <row r="54" spans="1:18" s="49" customFormat="1" ht="18" customHeight="1">
      <c r="A54" s="51">
        <v>24</v>
      </c>
      <c r="B54" s="211" t="s">
        <v>263</v>
      </c>
      <c r="C54" s="209">
        <v>14.4</v>
      </c>
      <c r="D54" s="210">
        <f>+'Dramakan hosqer'!D66</f>
        <v>26.5</v>
      </c>
      <c r="E54" s="210">
        <f t="shared" si="1"/>
        <v>12.1</v>
      </c>
      <c r="F54" s="209"/>
      <c r="G54" s="86"/>
      <c r="H54" s="99"/>
      <c r="I54" s="99"/>
      <c r="J54" s="99"/>
      <c r="K54" s="99"/>
      <c r="L54" s="105"/>
      <c r="M54" s="105"/>
      <c r="N54" s="105"/>
      <c r="O54" s="105"/>
      <c r="P54" s="105"/>
      <c r="Q54" s="105"/>
      <c r="R54" s="105"/>
    </row>
    <row r="55" spans="1:18" s="49" customFormat="1" ht="18" customHeight="1">
      <c r="A55" s="51">
        <v>25</v>
      </c>
      <c r="B55" s="211" t="s">
        <v>264</v>
      </c>
      <c r="C55" s="209">
        <v>150</v>
      </c>
      <c r="D55" s="210">
        <f>+'Dramakan hosqer'!D67</f>
        <v>856</v>
      </c>
      <c r="E55" s="210">
        <f t="shared" si="1"/>
        <v>706</v>
      </c>
      <c r="F55" s="209"/>
      <c r="G55" s="86"/>
      <c r="H55" s="99"/>
      <c r="I55" s="99"/>
      <c r="J55" s="99"/>
      <c r="K55" s="99"/>
      <c r="L55" s="105"/>
      <c r="M55" s="105"/>
      <c r="N55" s="105"/>
      <c r="O55" s="105"/>
      <c r="P55" s="105"/>
      <c r="Q55" s="105"/>
      <c r="R55" s="105"/>
    </row>
    <row r="56" spans="1:18" s="49" customFormat="1" ht="18" customHeight="1">
      <c r="A56" s="51">
        <v>26</v>
      </c>
      <c r="B56" s="211" t="s">
        <v>168</v>
      </c>
      <c r="C56" s="209">
        <v>100</v>
      </c>
      <c r="D56" s="210">
        <f>+'Dramakan hosqer'!D68</f>
        <v>880</v>
      </c>
      <c r="E56" s="210">
        <f t="shared" si="1"/>
        <v>780</v>
      </c>
      <c r="F56" s="209"/>
      <c r="G56" s="86"/>
      <c r="H56" s="99"/>
      <c r="I56" s="99"/>
      <c r="J56" s="99"/>
      <c r="K56" s="99"/>
      <c r="L56" s="105"/>
      <c r="M56" s="105"/>
      <c r="N56" s="105"/>
      <c r="O56" s="105"/>
      <c r="P56" s="105"/>
      <c r="Q56" s="105"/>
      <c r="R56" s="105"/>
    </row>
    <row r="57" spans="1:18" s="49" customFormat="1" ht="18" customHeight="1">
      <c r="A57" s="51">
        <v>27</v>
      </c>
      <c r="B57" s="213" t="s">
        <v>265</v>
      </c>
      <c r="C57" s="209">
        <v>82.3</v>
      </c>
      <c r="D57" s="210">
        <f>+'Dramakan hosqer'!D69</f>
        <v>59.8</v>
      </c>
      <c r="E57" s="210">
        <f t="shared" si="1"/>
        <v>-22.5</v>
      </c>
      <c r="F57" s="209"/>
      <c r="G57" s="86"/>
      <c r="H57" s="99"/>
      <c r="I57" s="99"/>
      <c r="J57" s="99"/>
      <c r="K57" s="99"/>
      <c r="L57" s="105"/>
      <c r="M57" s="105"/>
      <c r="N57" s="105"/>
      <c r="O57" s="105"/>
      <c r="P57" s="105"/>
      <c r="Q57" s="105"/>
      <c r="R57" s="105"/>
    </row>
    <row r="58" spans="1:18" s="49" customFormat="1" ht="18" customHeight="1">
      <c r="A58" s="51">
        <v>28</v>
      </c>
      <c r="B58" s="213" t="s">
        <v>218</v>
      </c>
      <c r="C58" s="209">
        <v>60</v>
      </c>
      <c r="D58" s="210">
        <f>+'Dramakan hosqer'!D70</f>
        <v>60</v>
      </c>
      <c r="E58" s="210">
        <f t="shared" si="1"/>
        <v>0</v>
      </c>
      <c r="F58" s="209"/>
      <c r="G58" s="86"/>
      <c r="H58" s="99"/>
      <c r="I58" s="99"/>
      <c r="J58" s="99"/>
      <c r="K58" s="99"/>
      <c r="L58" s="105"/>
      <c r="M58" s="105"/>
      <c r="N58" s="105"/>
      <c r="O58" s="105"/>
      <c r="P58" s="105"/>
      <c r="Q58" s="105"/>
      <c r="R58" s="105"/>
    </row>
    <row r="59" spans="1:18" s="49" customFormat="1" ht="18" customHeight="1">
      <c r="A59" s="51">
        <v>29</v>
      </c>
      <c r="B59" s="211" t="s">
        <v>266</v>
      </c>
      <c r="C59" s="209">
        <v>68</v>
      </c>
      <c r="D59" s="210">
        <f>+'Dramakan hosqer'!D71</f>
        <v>95</v>
      </c>
      <c r="E59" s="210">
        <f t="shared" ref="E59:E68" si="2">D59-C59</f>
        <v>27</v>
      </c>
      <c r="F59" s="209"/>
      <c r="G59" s="86"/>
      <c r="H59" s="99"/>
      <c r="I59" s="99"/>
      <c r="J59" s="99"/>
      <c r="K59" s="99"/>
      <c r="L59" s="105"/>
      <c r="M59" s="105"/>
      <c r="N59" s="105"/>
      <c r="O59" s="105"/>
      <c r="P59" s="105"/>
      <c r="Q59" s="105"/>
      <c r="R59" s="105"/>
    </row>
    <row r="60" spans="1:18" s="49" customFormat="1" ht="18" customHeight="1">
      <c r="A60" s="51">
        <v>30</v>
      </c>
      <c r="B60" s="455" t="s">
        <v>279</v>
      </c>
      <c r="C60" s="209">
        <v>50</v>
      </c>
      <c r="D60" s="210">
        <f>+'Dramakan hosqer'!D72</f>
        <v>50</v>
      </c>
      <c r="E60" s="210">
        <f t="shared" si="2"/>
        <v>0</v>
      </c>
      <c r="F60" s="209"/>
      <c r="G60" s="86"/>
      <c r="H60" s="99"/>
      <c r="I60" s="99"/>
      <c r="J60" s="99"/>
      <c r="K60" s="99"/>
      <c r="L60" s="105"/>
      <c r="M60" s="105"/>
      <c r="N60" s="105"/>
      <c r="O60" s="105"/>
      <c r="P60" s="105"/>
      <c r="Q60" s="105"/>
      <c r="R60" s="105"/>
    </row>
    <row r="61" spans="1:18" s="49" customFormat="1" ht="18" customHeight="1">
      <c r="A61" s="51">
        <v>31</v>
      </c>
      <c r="B61" s="454" t="s">
        <v>268</v>
      </c>
      <c r="C61" s="209">
        <v>878</v>
      </c>
      <c r="D61" s="210">
        <f>+'Dramakan hosqer'!D73</f>
        <v>2470</v>
      </c>
      <c r="E61" s="210">
        <f t="shared" si="2"/>
        <v>1592</v>
      </c>
      <c r="F61" s="209"/>
      <c r="G61" s="86"/>
      <c r="H61" s="99"/>
      <c r="I61" s="99"/>
      <c r="J61" s="99"/>
      <c r="K61" s="99"/>
      <c r="L61" s="105"/>
      <c r="M61" s="105"/>
      <c r="N61" s="105"/>
      <c r="O61" s="105"/>
      <c r="P61" s="105"/>
      <c r="Q61" s="105"/>
      <c r="R61" s="105"/>
    </row>
    <row r="62" spans="1:18" s="49" customFormat="1" ht="18" customHeight="1">
      <c r="A62" s="51">
        <v>32</v>
      </c>
      <c r="B62" s="454" t="s">
        <v>272</v>
      </c>
      <c r="C62" s="200">
        <v>1300</v>
      </c>
      <c r="D62" s="210">
        <f>+'Dramakan hosqer'!D74</f>
        <v>2000</v>
      </c>
      <c r="E62" s="210">
        <f t="shared" si="2"/>
        <v>700</v>
      </c>
      <c r="F62" s="209"/>
      <c r="G62" s="86"/>
      <c r="H62" s="99"/>
      <c r="I62" s="99"/>
      <c r="J62" s="99"/>
      <c r="K62" s="99"/>
      <c r="L62" s="105"/>
      <c r="M62" s="105"/>
      <c r="N62" s="105"/>
      <c r="O62" s="105"/>
      <c r="P62" s="105"/>
      <c r="Q62" s="105"/>
      <c r="R62" s="105"/>
    </row>
    <row r="63" spans="1:18" s="49" customFormat="1" ht="18" customHeight="1">
      <c r="A63" s="51">
        <v>33</v>
      </c>
      <c r="B63" s="454" t="s">
        <v>270</v>
      </c>
      <c r="C63" s="209">
        <v>250</v>
      </c>
      <c r="D63" s="210">
        <f>+'Dramakan hosqer'!D75</f>
        <v>250</v>
      </c>
      <c r="E63" s="210">
        <f t="shared" si="2"/>
        <v>0</v>
      </c>
      <c r="F63" s="209"/>
      <c r="G63" s="86"/>
      <c r="H63" s="99"/>
      <c r="I63" s="99"/>
      <c r="J63" s="99"/>
      <c r="K63" s="99"/>
      <c r="L63" s="105"/>
      <c r="M63" s="105"/>
      <c r="N63" s="105"/>
      <c r="O63" s="105"/>
      <c r="P63" s="105"/>
      <c r="Q63" s="105"/>
      <c r="R63" s="105"/>
    </row>
    <row r="64" spans="1:18" s="49" customFormat="1" ht="18" customHeight="1">
      <c r="A64" s="51">
        <v>34</v>
      </c>
      <c r="B64" s="214" t="s">
        <v>271</v>
      </c>
      <c r="C64" s="209">
        <v>1020</v>
      </c>
      <c r="D64" s="210">
        <f>+'Dramakan hosqer'!D76</f>
        <v>2137.1</v>
      </c>
      <c r="E64" s="210">
        <f t="shared" si="2"/>
        <v>1117.0999999999999</v>
      </c>
      <c r="F64" s="209"/>
      <c r="G64" s="86"/>
      <c r="H64" s="99"/>
      <c r="I64" s="99"/>
      <c r="J64" s="99"/>
      <c r="K64" s="99"/>
      <c r="L64" s="105"/>
      <c r="M64" s="105"/>
      <c r="N64" s="105"/>
      <c r="O64" s="105"/>
      <c r="P64" s="105"/>
      <c r="Q64" s="105"/>
      <c r="R64" s="105"/>
    </row>
    <row r="65" spans="1:18" s="49" customFormat="1" ht="18" customHeight="1">
      <c r="A65" s="51">
        <v>35</v>
      </c>
      <c r="B65" s="214" t="s">
        <v>280</v>
      </c>
      <c r="C65" s="209">
        <v>1082.5</v>
      </c>
      <c r="D65" s="210">
        <f>+'Dramakan hosqer'!D77</f>
        <v>0</v>
      </c>
      <c r="E65" s="210">
        <f t="shared" si="2"/>
        <v>-1082.5</v>
      </c>
      <c r="F65" s="209"/>
      <c r="G65" s="86"/>
      <c r="H65" s="99"/>
      <c r="I65" s="99"/>
      <c r="J65" s="99"/>
      <c r="K65" s="99"/>
      <c r="L65" s="105"/>
      <c r="M65" s="105"/>
      <c r="N65" s="105"/>
      <c r="O65" s="105"/>
      <c r="P65" s="105"/>
      <c r="Q65" s="105"/>
      <c r="R65" s="105"/>
    </row>
    <row r="66" spans="1:18" s="49" customFormat="1" ht="18" hidden="1" customHeight="1">
      <c r="A66" s="51">
        <v>36</v>
      </c>
      <c r="B66" s="214"/>
      <c r="C66" s="209">
        <v>0</v>
      </c>
      <c r="D66" s="210">
        <v>0</v>
      </c>
      <c r="E66" s="210">
        <f t="shared" si="2"/>
        <v>0</v>
      </c>
      <c r="F66" s="209"/>
      <c r="G66" s="86"/>
      <c r="H66" s="99"/>
      <c r="I66" s="99"/>
      <c r="J66" s="99"/>
      <c r="K66" s="99"/>
      <c r="L66" s="105"/>
      <c r="M66" s="105"/>
      <c r="N66" s="105"/>
      <c r="O66" s="105"/>
      <c r="P66" s="105"/>
      <c r="Q66" s="105"/>
      <c r="R66" s="105"/>
    </row>
    <row r="67" spans="1:18" s="49" customFormat="1" ht="18" hidden="1" customHeight="1">
      <c r="A67" s="51">
        <v>37</v>
      </c>
      <c r="B67" s="214"/>
      <c r="C67" s="209"/>
      <c r="D67" s="210">
        <f>+'Dramakan hosqer'!D79</f>
        <v>0</v>
      </c>
      <c r="E67" s="210">
        <f t="shared" si="2"/>
        <v>0</v>
      </c>
      <c r="F67" s="209"/>
      <c r="G67" s="86"/>
      <c r="H67" s="99"/>
      <c r="I67" s="99"/>
      <c r="J67" s="99"/>
      <c r="K67" s="99"/>
      <c r="L67" s="105"/>
      <c r="M67" s="105"/>
      <c r="N67" s="105"/>
      <c r="O67" s="105"/>
      <c r="P67" s="105"/>
      <c r="Q67" s="105"/>
      <c r="R67" s="105"/>
    </row>
    <row r="68" spans="1:18" s="49" customFormat="1" ht="18" hidden="1" customHeight="1">
      <c r="A68" s="51">
        <v>38</v>
      </c>
      <c r="B68" s="214"/>
      <c r="C68" s="209"/>
      <c r="D68" s="210">
        <f>+'Dramakan hosqer'!D80</f>
        <v>0</v>
      </c>
      <c r="E68" s="210">
        <f t="shared" si="2"/>
        <v>0</v>
      </c>
      <c r="F68" s="209"/>
      <c r="G68" s="86"/>
      <c r="H68" s="99"/>
      <c r="I68" s="99"/>
      <c r="J68" s="99"/>
      <c r="K68" s="99"/>
      <c r="L68" s="105"/>
      <c r="M68" s="105"/>
      <c r="N68" s="105"/>
      <c r="O68" s="105"/>
      <c r="P68" s="105"/>
      <c r="Q68" s="105"/>
      <c r="R68" s="105"/>
    </row>
    <row r="69" spans="1:18" s="49" customFormat="1" ht="36.75" customHeight="1">
      <c r="A69" s="51">
        <v>39</v>
      </c>
      <c r="B69" s="217" t="s">
        <v>31</v>
      </c>
      <c r="C69" s="210"/>
      <c r="D69" s="210">
        <f>SUM(D70:D72)</f>
        <v>84.5</v>
      </c>
      <c r="E69" s="210">
        <f>D69-C69</f>
        <v>84.5</v>
      </c>
      <c r="F69" s="209"/>
      <c r="G69" s="86"/>
      <c r="H69" s="99"/>
      <c r="I69" s="99"/>
      <c r="J69" s="99"/>
      <c r="K69" s="99"/>
      <c r="L69" s="105"/>
      <c r="M69" s="105"/>
      <c r="N69" s="105"/>
      <c r="O69" s="105"/>
      <c r="P69" s="105"/>
      <c r="Q69" s="105"/>
      <c r="R69" s="105"/>
    </row>
    <row r="70" spans="1:18" s="133" customFormat="1" ht="18" hidden="1" customHeight="1">
      <c r="A70" s="13">
        <v>39.1</v>
      </c>
      <c r="B70" s="137" t="s">
        <v>32</v>
      </c>
      <c r="C70" s="200"/>
      <c r="D70" s="222">
        <f>+'Dramakan hosqer'!D82</f>
        <v>0</v>
      </c>
      <c r="E70" s="210">
        <f t="shared" si="1"/>
        <v>0</v>
      </c>
      <c r="F70" s="200"/>
      <c r="G70" s="138"/>
      <c r="H70" s="135"/>
      <c r="I70" s="135"/>
      <c r="J70" s="135"/>
      <c r="K70" s="135"/>
      <c r="L70" s="139"/>
      <c r="M70" s="139"/>
      <c r="N70" s="139"/>
      <c r="O70" s="139"/>
      <c r="P70" s="139"/>
      <c r="Q70" s="139"/>
      <c r="R70" s="139"/>
    </row>
    <row r="71" spans="1:18" s="133" customFormat="1" ht="18.75" hidden="1" customHeight="1">
      <c r="A71" s="13">
        <v>39.200000000000003</v>
      </c>
      <c r="B71" s="137" t="s">
        <v>41</v>
      </c>
      <c r="C71" s="200"/>
      <c r="D71" s="222">
        <f>+'Dramakan hosqer'!D83</f>
        <v>0</v>
      </c>
      <c r="E71" s="210">
        <f t="shared" si="1"/>
        <v>0</v>
      </c>
      <c r="F71" s="200"/>
      <c r="G71" s="138"/>
      <c r="H71" s="135"/>
      <c r="I71" s="135"/>
      <c r="J71" s="135"/>
      <c r="K71" s="135"/>
      <c r="L71" s="139"/>
      <c r="M71" s="139"/>
      <c r="N71" s="139"/>
      <c r="O71" s="139"/>
      <c r="P71" s="139"/>
      <c r="Q71" s="139"/>
      <c r="R71" s="139"/>
    </row>
    <row r="72" spans="1:18" s="133" customFormat="1" ht="18" customHeight="1">
      <c r="A72" s="13">
        <v>39.299999999999997</v>
      </c>
      <c r="B72" s="140" t="s">
        <v>71</v>
      </c>
      <c r="C72" s="200"/>
      <c r="D72" s="222">
        <f>+'Dramakan hosqer'!D84</f>
        <v>84.5</v>
      </c>
      <c r="E72" s="210">
        <f t="shared" si="1"/>
        <v>84.5</v>
      </c>
      <c r="F72" s="200"/>
      <c r="G72" s="138"/>
      <c r="H72" s="135"/>
      <c r="I72" s="135"/>
      <c r="J72" s="135"/>
      <c r="K72" s="135"/>
      <c r="L72" s="139"/>
      <c r="M72" s="139"/>
      <c r="N72" s="139"/>
      <c r="O72" s="139"/>
      <c r="P72" s="139"/>
      <c r="Q72" s="139"/>
      <c r="R72" s="139"/>
    </row>
    <row r="73" spans="1:18" s="49" customFormat="1" ht="18" customHeight="1">
      <c r="A73" s="61">
        <v>40</v>
      </c>
      <c r="B73" s="217" t="s">
        <v>33</v>
      </c>
      <c r="C73" s="209">
        <v>933.9</v>
      </c>
      <c r="D73" s="210">
        <f>+'Dramakan hosqer'!D85</f>
        <v>933.89999999999964</v>
      </c>
      <c r="E73" s="210">
        <f t="shared" si="1"/>
        <v>0</v>
      </c>
      <c r="F73" s="209"/>
      <c r="G73" s="86"/>
      <c r="H73" s="99"/>
      <c r="I73" s="99"/>
      <c r="J73" s="99"/>
      <c r="K73" s="99"/>
      <c r="L73" s="105"/>
      <c r="M73" s="105"/>
      <c r="N73" s="105"/>
      <c r="O73" s="105"/>
      <c r="P73" s="105"/>
      <c r="Q73" s="105"/>
      <c r="R73" s="105"/>
    </row>
    <row r="74" spans="1:18" s="49" customFormat="1" ht="18" hidden="1" customHeight="1">
      <c r="A74" s="61">
        <v>41</v>
      </c>
      <c r="B74" s="212" t="s">
        <v>72</v>
      </c>
      <c r="C74" s="209"/>
      <c r="D74" s="210">
        <f>+'Dramakan hosqer'!D86</f>
        <v>0</v>
      </c>
      <c r="E74" s="210">
        <f t="shared" si="1"/>
        <v>0</v>
      </c>
      <c r="F74" s="209"/>
      <c r="G74" s="92" t="s">
        <v>174</v>
      </c>
      <c r="H74" s="99"/>
      <c r="I74" s="99"/>
      <c r="J74" s="99"/>
      <c r="K74" s="99"/>
      <c r="L74" s="105"/>
      <c r="M74" s="105"/>
      <c r="N74" s="105"/>
      <c r="O74" s="105"/>
      <c r="P74" s="105"/>
      <c r="Q74" s="105"/>
      <c r="R74" s="105"/>
    </row>
    <row r="75" spans="1:18" s="49" customFormat="1" ht="55.5" customHeight="1">
      <c r="A75" s="136" t="s">
        <v>48</v>
      </c>
      <c r="B75" s="12" t="s">
        <v>51</v>
      </c>
      <c r="C75" s="218">
        <f>+C76+C84</f>
        <v>12100</v>
      </c>
      <c r="D75" s="218">
        <f>+D76+D84</f>
        <v>13848.8</v>
      </c>
      <c r="E75" s="218">
        <f t="shared" si="1"/>
        <v>1748.7999999999993</v>
      </c>
      <c r="F75" s="471" t="s">
        <v>327</v>
      </c>
      <c r="G75" s="86"/>
      <c r="H75" s="99"/>
      <c r="I75" s="99"/>
      <c r="J75" s="99"/>
      <c r="K75" s="99"/>
      <c r="L75" s="105"/>
      <c r="M75" s="105"/>
      <c r="N75" s="105"/>
      <c r="O75" s="105"/>
      <c r="P75" s="105"/>
      <c r="Q75" s="105"/>
      <c r="R75" s="105"/>
    </row>
    <row r="76" spans="1:18" s="49" customFormat="1" ht="63" customHeight="1">
      <c r="A76" s="61">
        <v>1</v>
      </c>
      <c r="B76" s="219" t="s">
        <v>77</v>
      </c>
      <c r="C76" s="210">
        <f>SUM(C77:C83)</f>
        <v>12100</v>
      </c>
      <c r="D76" s="210">
        <f>SUM(D77:D83)</f>
        <v>13848.8</v>
      </c>
      <c r="E76" s="210">
        <f t="shared" si="1"/>
        <v>1748.7999999999993</v>
      </c>
      <c r="F76" s="471" t="s">
        <v>328</v>
      </c>
      <c r="G76" s="86"/>
      <c r="H76" s="99"/>
      <c r="I76" s="99"/>
      <c r="J76" s="99"/>
      <c r="K76" s="99"/>
      <c r="L76" s="105"/>
      <c r="M76" s="105"/>
      <c r="N76" s="105"/>
      <c r="O76" s="105"/>
      <c r="P76" s="105"/>
      <c r="Q76" s="105"/>
      <c r="R76" s="105"/>
    </row>
    <row r="77" spans="1:18" s="49" customFormat="1" ht="18" customHeight="1">
      <c r="A77" s="61">
        <v>1.1000000000000001</v>
      </c>
      <c r="B77" s="220" t="s">
        <v>73</v>
      </c>
      <c r="C77" s="209">
        <v>300</v>
      </c>
      <c r="D77" s="210">
        <f>+'Dramakan hosqer'!D89</f>
        <v>2781.8</v>
      </c>
      <c r="E77" s="210">
        <f t="shared" si="1"/>
        <v>2481.8000000000002</v>
      </c>
      <c r="F77" s="209"/>
      <c r="G77" s="86"/>
      <c r="H77" s="99"/>
      <c r="I77" s="99"/>
      <c r="J77" s="99"/>
      <c r="K77" s="99"/>
      <c r="L77" s="105"/>
      <c r="M77" s="105"/>
      <c r="N77" s="105"/>
      <c r="O77" s="105"/>
      <c r="P77" s="105"/>
      <c r="Q77" s="105"/>
      <c r="R77" s="105"/>
    </row>
    <row r="78" spans="1:18" s="49" customFormat="1" ht="17.25" customHeight="1">
      <c r="A78" s="61">
        <v>1.2</v>
      </c>
      <c r="B78" s="220" t="s">
        <v>74</v>
      </c>
      <c r="C78" s="209">
        <v>200</v>
      </c>
      <c r="D78" s="210">
        <f>+'Dramakan hosqer'!D90</f>
        <v>0</v>
      </c>
      <c r="E78" s="210">
        <f t="shared" si="1"/>
        <v>-200</v>
      </c>
      <c r="F78" s="209"/>
      <c r="G78" s="86"/>
      <c r="H78" s="99"/>
      <c r="I78" s="99"/>
      <c r="J78" s="99"/>
      <c r="K78" s="99"/>
      <c r="L78" s="105"/>
      <c r="M78" s="105"/>
      <c r="N78" s="105"/>
      <c r="O78" s="105"/>
      <c r="P78" s="105"/>
      <c r="Q78" s="105"/>
      <c r="R78" s="105"/>
    </row>
    <row r="79" spans="1:18" s="49" customFormat="1" ht="18" customHeight="1">
      <c r="A79" s="61">
        <v>1.3</v>
      </c>
      <c r="B79" s="220" t="s">
        <v>75</v>
      </c>
      <c r="C79" s="209">
        <v>11500</v>
      </c>
      <c r="D79" s="210">
        <f>+'Dramakan hosqer'!D91</f>
        <v>3800</v>
      </c>
      <c r="E79" s="210">
        <f t="shared" si="1"/>
        <v>-7700</v>
      </c>
      <c r="F79" s="209"/>
      <c r="G79" s="86"/>
      <c r="H79" s="99"/>
      <c r="I79" s="99"/>
      <c r="J79" s="99"/>
      <c r="K79" s="99"/>
      <c r="L79" s="105"/>
      <c r="M79" s="105"/>
      <c r="N79" s="105"/>
      <c r="O79" s="105"/>
      <c r="P79" s="105"/>
      <c r="Q79" s="105"/>
      <c r="R79" s="105"/>
    </row>
    <row r="80" spans="1:18" s="49" customFormat="1" ht="37.5" customHeight="1">
      <c r="A80" s="61">
        <v>1.4</v>
      </c>
      <c r="B80" s="220" t="s">
        <v>311</v>
      </c>
      <c r="C80" s="209">
        <v>100</v>
      </c>
      <c r="D80" s="210">
        <f>+'Dramakan hosqer'!D92</f>
        <v>7267</v>
      </c>
      <c r="E80" s="210">
        <f t="shared" si="1"/>
        <v>7167</v>
      </c>
      <c r="F80" s="209"/>
      <c r="G80" s="86"/>
      <c r="H80" s="99"/>
      <c r="I80" s="99"/>
      <c r="J80" s="99"/>
      <c r="K80" s="99"/>
      <c r="L80" s="105"/>
      <c r="M80" s="105"/>
      <c r="N80" s="105"/>
      <c r="O80" s="105"/>
      <c r="P80" s="105"/>
      <c r="Q80" s="105"/>
      <c r="R80" s="105"/>
    </row>
    <row r="81" spans="1:20" s="49" customFormat="1" ht="18" hidden="1" customHeight="1">
      <c r="A81" s="61">
        <v>1.5</v>
      </c>
      <c r="B81" s="220" t="s">
        <v>55</v>
      </c>
      <c r="C81" s="209"/>
      <c r="D81" s="210">
        <f>+'Dramakan hosqer'!D93</f>
        <v>0</v>
      </c>
      <c r="E81" s="210">
        <f t="shared" ref="E81:E94" si="3">D81-C81</f>
        <v>0</v>
      </c>
      <c r="F81" s="209"/>
      <c r="G81" s="86"/>
      <c r="H81" s="99"/>
      <c r="I81" s="99"/>
      <c r="J81" s="99"/>
      <c r="K81" s="99"/>
      <c r="L81" s="105"/>
      <c r="M81" s="105"/>
      <c r="N81" s="105"/>
      <c r="O81" s="105"/>
      <c r="P81" s="105"/>
      <c r="Q81" s="105"/>
      <c r="R81" s="105"/>
    </row>
    <row r="82" spans="1:20" s="49" customFormat="1" ht="18" hidden="1" customHeight="1">
      <c r="A82" s="61">
        <v>1.6</v>
      </c>
      <c r="B82" s="221" t="s">
        <v>56</v>
      </c>
      <c r="C82" s="209"/>
      <c r="D82" s="209">
        <f>+'Dramakan hosqer'!D94</f>
        <v>0</v>
      </c>
      <c r="E82" s="210">
        <f t="shared" si="3"/>
        <v>0</v>
      </c>
      <c r="F82" s="209"/>
      <c r="G82" s="86"/>
      <c r="H82" s="99"/>
      <c r="I82" s="99"/>
      <c r="J82" s="99"/>
      <c r="K82" s="99"/>
      <c r="L82" s="105"/>
      <c r="M82" s="105"/>
      <c r="N82" s="105"/>
      <c r="O82" s="105"/>
      <c r="P82" s="105"/>
      <c r="Q82" s="105"/>
      <c r="R82" s="105"/>
    </row>
    <row r="83" spans="1:20" s="62" customFormat="1" ht="18" hidden="1" customHeight="1">
      <c r="A83" s="61">
        <v>1.7</v>
      </c>
      <c r="B83" s="221"/>
      <c r="C83" s="209"/>
      <c r="D83" s="209">
        <f>+'Dramakan hosqer'!D95</f>
        <v>0</v>
      </c>
      <c r="E83" s="210">
        <f t="shared" si="3"/>
        <v>0</v>
      </c>
      <c r="F83" s="209"/>
      <c r="G83" s="48" t="s">
        <v>238</v>
      </c>
      <c r="H83" s="95"/>
      <c r="I83" s="95"/>
      <c r="J83" s="99"/>
      <c r="K83" s="99"/>
      <c r="L83" s="99"/>
      <c r="M83" s="99"/>
      <c r="N83" s="105"/>
      <c r="O83" s="105"/>
      <c r="P83" s="105"/>
      <c r="Q83" s="105"/>
      <c r="R83" s="105"/>
      <c r="S83" s="105"/>
      <c r="T83" s="105"/>
    </row>
    <row r="84" spans="1:20" s="62" customFormat="1" ht="34.5" hidden="1">
      <c r="A84" s="61">
        <v>2</v>
      </c>
      <c r="B84" s="220" t="s">
        <v>76</v>
      </c>
      <c r="C84" s="210">
        <f>SUM(C92:C94)</f>
        <v>0</v>
      </c>
      <c r="D84" s="210">
        <f>SUM(D92:D94)</f>
        <v>0</v>
      </c>
      <c r="E84" s="210">
        <f t="shared" si="3"/>
        <v>0</v>
      </c>
      <c r="F84" s="209"/>
      <c r="G84" s="86"/>
      <c r="H84" s="95"/>
      <c r="I84" s="95"/>
      <c r="J84" s="99"/>
      <c r="K84" s="99"/>
      <c r="L84" s="99"/>
      <c r="M84" s="99"/>
      <c r="N84" s="105"/>
      <c r="O84" s="105"/>
      <c r="P84" s="105"/>
      <c r="Q84" s="105"/>
      <c r="R84" s="105"/>
      <c r="S84" s="105"/>
      <c r="T84" s="105"/>
    </row>
    <row r="85" spans="1:20" s="62" customFormat="1" ht="17.25" hidden="1">
      <c r="A85" s="61">
        <v>2.1</v>
      </c>
      <c r="B85" s="219" t="s">
        <v>53</v>
      </c>
      <c r="C85" s="209"/>
      <c r="D85" s="210">
        <f>+'Dramakan hosqer'!D94</f>
        <v>0</v>
      </c>
      <c r="E85" s="210">
        <f t="shared" ref="E85:E87" si="4">D85-C85</f>
        <v>0</v>
      </c>
      <c r="F85" s="209"/>
      <c r="G85" s="86"/>
      <c r="H85" s="95"/>
      <c r="I85" s="95"/>
      <c r="J85" s="99"/>
      <c r="K85" s="99"/>
      <c r="L85" s="99"/>
      <c r="M85" s="99"/>
      <c r="N85" s="105"/>
      <c r="O85" s="105"/>
      <c r="P85" s="105"/>
      <c r="Q85" s="105"/>
      <c r="R85" s="105"/>
      <c r="S85" s="105"/>
      <c r="T85" s="105"/>
    </row>
    <row r="86" spans="1:20" s="62" customFormat="1" ht="17.25" hidden="1">
      <c r="A86" s="61">
        <v>2.2000000000000002</v>
      </c>
      <c r="B86" s="219" t="s">
        <v>52</v>
      </c>
      <c r="C86" s="209"/>
      <c r="D86" s="210">
        <f>+'Dramakan hosqer'!D95</f>
        <v>0</v>
      </c>
      <c r="E86" s="210">
        <f t="shared" si="4"/>
        <v>0</v>
      </c>
      <c r="F86" s="209"/>
      <c r="G86" s="86"/>
      <c r="H86" s="95"/>
      <c r="I86" s="95"/>
      <c r="J86" s="99"/>
      <c r="K86" s="99"/>
      <c r="L86" s="99"/>
      <c r="M86" s="99"/>
      <c r="N86" s="105"/>
      <c r="O86" s="105"/>
      <c r="P86" s="105"/>
      <c r="Q86" s="105"/>
      <c r="R86" s="105"/>
      <c r="S86" s="105"/>
      <c r="T86" s="105"/>
    </row>
    <row r="87" spans="1:20" s="62" customFormat="1" ht="34.5" hidden="1">
      <c r="A87" s="61">
        <v>2.2999999999999998</v>
      </c>
      <c r="B87" s="219" t="s">
        <v>42</v>
      </c>
      <c r="C87" s="209"/>
      <c r="D87" s="210">
        <f>+'Dramakan hosqer'!D93</f>
        <v>0</v>
      </c>
      <c r="E87" s="210">
        <f t="shared" si="4"/>
        <v>0</v>
      </c>
      <c r="F87" s="209"/>
      <c r="G87" s="86"/>
      <c r="H87" s="95"/>
      <c r="I87" s="95"/>
      <c r="J87" s="99"/>
      <c r="K87" s="99"/>
      <c r="L87" s="99"/>
      <c r="M87" s="99"/>
      <c r="N87" s="105"/>
      <c r="O87" s="105"/>
      <c r="P87" s="105"/>
      <c r="Q87" s="105"/>
      <c r="R87" s="105"/>
      <c r="S87" s="105"/>
      <c r="T87" s="105"/>
    </row>
    <row r="88" spans="1:20" s="62" customFormat="1" ht="17.25" hidden="1">
      <c r="A88" s="61"/>
      <c r="B88" s="220"/>
      <c r="C88" s="210"/>
      <c r="D88" s="210">
        <f>+'Dramakan hosqer'!D93</f>
        <v>0</v>
      </c>
      <c r="E88" s="210">
        <f t="shared" ref="E88:E91" si="5">D88-C88</f>
        <v>0</v>
      </c>
      <c r="F88" s="209"/>
      <c r="G88" s="86"/>
      <c r="H88" s="95"/>
      <c r="I88" s="95"/>
      <c r="J88" s="99"/>
      <c r="K88" s="99"/>
      <c r="L88" s="99"/>
      <c r="M88" s="99"/>
      <c r="N88" s="105"/>
      <c r="O88" s="105"/>
      <c r="P88" s="105"/>
      <c r="Q88" s="105"/>
      <c r="R88" s="105"/>
      <c r="S88" s="105"/>
      <c r="T88" s="105"/>
    </row>
    <row r="89" spans="1:20" s="62" customFormat="1" ht="17.25" hidden="1">
      <c r="A89" s="61"/>
      <c r="B89" s="220"/>
      <c r="C89" s="210"/>
      <c r="D89" s="210">
        <f>+'Dramakan hosqer'!D94</f>
        <v>0</v>
      </c>
      <c r="E89" s="210">
        <f t="shared" si="5"/>
        <v>0</v>
      </c>
      <c r="F89" s="209"/>
      <c r="G89" s="86"/>
      <c r="H89" s="95"/>
      <c r="I89" s="95"/>
      <c r="J89" s="99"/>
      <c r="K89" s="99"/>
      <c r="L89" s="99"/>
      <c r="M89" s="99"/>
      <c r="N89" s="105"/>
      <c r="O89" s="105"/>
      <c r="P89" s="105"/>
      <c r="Q89" s="105"/>
      <c r="R89" s="105"/>
      <c r="S89" s="105"/>
      <c r="T89" s="105"/>
    </row>
    <row r="90" spans="1:20" s="62" customFormat="1" ht="17.25" hidden="1">
      <c r="A90" s="61"/>
      <c r="B90" s="220"/>
      <c r="C90" s="210"/>
      <c r="D90" s="210">
        <f>+'Dramakan hosqer'!D95</f>
        <v>0</v>
      </c>
      <c r="E90" s="210">
        <f t="shared" si="5"/>
        <v>0</v>
      </c>
      <c r="F90" s="209"/>
      <c r="G90" s="86"/>
      <c r="H90" s="95"/>
      <c r="I90" s="95"/>
      <c r="J90" s="99"/>
      <c r="K90" s="99"/>
      <c r="L90" s="99"/>
      <c r="M90" s="99"/>
      <c r="N90" s="105"/>
      <c r="O90" s="105"/>
      <c r="P90" s="105"/>
      <c r="Q90" s="105"/>
      <c r="R90" s="105"/>
      <c r="S90" s="105"/>
      <c r="T90" s="105"/>
    </row>
    <row r="91" spans="1:20" s="62" customFormat="1" ht="17.25" hidden="1">
      <c r="A91" s="61"/>
      <c r="B91" s="220"/>
      <c r="C91" s="210"/>
      <c r="D91" s="210">
        <f>+'Dramakan hosqer'!D96</f>
        <v>0</v>
      </c>
      <c r="E91" s="210">
        <f t="shared" si="5"/>
        <v>0</v>
      </c>
      <c r="F91" s="209"/>
      <c r="G91" s="86"/>
      <c r="H91" s="95"/>
      <c r="I91" s="95"/>
      <c r="J91" s="99"/>
      <c r="K91" s="99"/>
      <c r="L91" s="99"/>
      <c r="M91" s="99"/>
      <c r="N91" s="105"/>
      <c r="O91" s="105"/>
      <c r="P91" s="105"/>
      <c r="Q91" s="105"/>
      <c r="R91" s="105"/>
      <c r="S91" s="105"/>
      <c r="T91" s="105"/>
    </row>
    <row r="92" spans="1:20" s="76" customFormat="1" ht="18.75" hidden="1" customHeight="1">
      <c r="A92" s="61"/>
      <c r="B92" s="219"/>
      <c r="C92" s="209"/>
      <c r="D92" s="210">
        <f>+'Dramakan hosqer'!D97</f>
        <v>0</v>
      </c>
      <c r="E92" s="210">
        <f t="shared" si="3"/>
        <v>0</v>
      </c>
      <c r="F92" s="209"/>
      <c r="G92" s="142"/>
      <c r="H92" s="95"/>
      <c r="I92" s="95"/>
      <c r="J92" s="83"/>
      <c r="K92" s="83"/>
      <c r="L92" s="83"/>
      <c r="M92" s="83"/>
      <c r="N92" s="83"/>
      <c r="O92" s="75"/>
      <c r="P92" s="75"/>
      <c r="Q92" s="75"/>
    </row>
    <row r="93" spans="1:20" s="49" customFormat="1" ht="19.5" hidden="1" customHeight="1">
      <c r="A93" s="61"/>
      <c r="B93" s="219"/>
      <c r="C93" s="209"/>
      <c r="D93" s="210">
        <f>+'Dramakan hosqer'!D98</f>
        <v>0</v>
      </c>
      <c r="E93" s="210">
        <f t="shared" si="3"/>
        <v>0</v>
      </c>
      <c r="F93" s="209"/>
      <c r="G93" s="86"/>
      <c r="H93" s="95"/>
      <c r="I93" s="95"/>
      <c r="J93" s="99"/>
      <c r="K93" s="99"/>
      <c r="L93" s="99"/>
      <c r="M93" s="99"/>
      <c r="N93" s="105"/>
      <c r="O93" s="105"/>
      <c r="P93" s="105"/>
      <c r="Q93" s="105"/>
      <c r="R93" s="105"/>
      <c r="S93" s="105"/>
      <c r="T93" s="105"/>
    </row>
    <row r="94" spans="1:20" s="49" customFormat="1" ht="37.5" hidden="1" customHeight="1">
      <c r="A94" s="61"/>
      <c r="B94" s="219"/>
      <c r="C94" s="209"/>
      <c r="D94" s="210">
        <f>+'Dramakan hosqer'!D99</f>
        <v>0</v>
      </c>
      <c r="E94" s="210">
        <f t="shared" si="3"/>
        <v>0</v>
      </c>
      <c r="F94" s="209"/>
      <c r="G94" s="86"/>
      <c r="H94" s="95"/>
      <c r="I94" s="95"/>
      <c r="J94" s="99"/>
      <c r="K94" s="99"/>
      <c r="L94" s="99"/>
      <c r="M94" s="99"/>
      <c r="N94" s="105"/>
      <c r="O94" s="105"/>
      <c r="P94" s="105"/>
      <c r="Q94" s="105"/>
      <c r="R94" s="105"/>
      <c r="S94" s="105"/>
      <c r="T94" s="105"/>
    </row>
    <row r="95" spans="1:20" s="49" customFormat="1" ht="38.25" hidden="1" customHeight="1">
      <c r="A95" s="136" t="s">
        <v>49</v>
      </c>
      <c r="B95" s="12" t="s">
        <v>114</v>
      </c>
      <c r="C95" s="218">
        <f>SUM(C96:C97)</f>
        <v>0</v>
      </c>
      <c r="D95" s="218">
        <f>SUM(D96:D97)</f>
        <v>0</v>
      </c>
      <c r="E95" s="218">
        <f t="shared" ref="E95:E98" si="6">D95-C95</f>
        <v>0</v>
      </c>
      <c r="F95" s="199"/>
      <c r="G95" s="86"/>
      <c r="H95" s="95"/>
      <c r="I95" s="95"/>
      <c r="J95" s="99"/>
      <c r="K95" s="99"/>
      <c r="L95" s="99"/>
      <c r="M95" s="99"/>
      <c r="N95" s="105"/>
      <c r="O95" s="105"/>
      <c r="P95" s="105"/>
      <c r="Q95" s="105"/>
      <c r="R95" s="105"/>
      <c r="S95" s="105"/>
      <c r="T95" s="105"/>
    </row>
    <row r="96" spans="1:20" s="49" customFormat="1" ht="18" hidden="1" customHeight="1">
      <c r="A96" s="61">
        <v>1</v>
      </c>
      <c r="B96" s="215" t="str">
        <f>+'Dramakan hosqer'!B101</f>
        <v>պարգևատրման գծով</v>
      </c>
      <c r="C96" s="209"/>
      <c r="D96" s="209">
        <f>+'Dramakan hosqer'!D101</f>
        <v>0</v>
      </c>
      <c r="E96" s="209">
        <f>D96-C96</f>
        <v>0</v>
      </c>
      <c r="F96" s="209"/>
      <c r="G96" s="86"/>
      <c r="H96" s="95"/>
      <c r="I96" s="95"/>
      <c r="J96" s="99"/>
      <c r="K96" s="99"/>
      <c r="L96" s="99"/>
      <c r="M96" s="99"/>
      <c r="N96" s="105"/>
      <c r="O96" s="105"/>
      <c r="P96" s="105"/>
      <c r="Q96" s="105"/>
      <c r="R96" s="105"/>
      <c r="S96" s="105"/>
      <c r="T96" s="105"/>
    </row>
    <row r="97" spans="1:20" s="60" customFormat="1" ht="18" hidden="1" customHeight="1">
      <c r="A97" s="61">
        <v>2</v>
      </c>
      <c r="B97" s="215">
        <f>+'Dramakan hosqer'!B102</f>
        <v>0</v>
      </c>
      <c r="C97" s="209"/>
      <c r="D97" s="209">
        <f>+'Dramakan hosqer'!D102</f>
        <v>0</v>
      </c>
      <c r="E97" s="209">
        <f>D97-C97</f>
        <v>0</v>
      </c>
      <c r="F97" s="209"/>
      <c r="G97" s="86"/>
      <c r="H97" s="95"/>
      <c r="I97" s="95"/>
      <c r="J97" s="85"/>
      <c r="K97" s="85"/>
      <c r="L97" s="85"/>
      <c r="M97" s="85"/>
      <c r="N97" s="81"/>
      <c r="O97" s="81"/>
      <c r="P97" s="81"/>
      <c r="Q97" s="81"/>
      <c r="R97" s="81"/>
      <c r="S97" s="81"/>
      <c r="T97" s="81"/>
    </row>
    <row r="98" spans="1:20" s="36" customFormat="1" ht="43.5" customHeight="1">
      <c r="A98" s="11" t="s">
        <v>34</v>
      </c>
      <c r="B98" s="12" t="s">
        <v>35</v>
      </c>
      <c r="C98" s="218">
        <f>C6+C7-C22</f>
        <v>805.89999999999418</v>
      </c>
      <c r="D98" s="218">
        <f>D6+D7-D22</f>
        <v>2279.3999999999796</v>
      </c>
      <c r="E98" s="218">
        <f t="shared" si="6"/>
        <v>1473.4999999999854</v>
      </c>
      <c r="F98" s="199"/>
      <c r="G98" s="114"/>
      <c r="H98" s="95"/>
      <c r="I98" s="95"/>
      <c r="J98" s="101"/>
      <c r="K98" s="101"/>
      <c r="L98" s="101"/>
      <c r="M98" s="101"/>
      <c r="N98" s="107"/>
      <c r="O98" s="107"/>
      <c r="P98" s="107"/>
      <c r="Q98" s="107"/>
      <c r="R98" s="107"/>
      <c r="S98" s="107"/>
      <c r="T98" s="107"/>
    </row>
    <row r="99" spans="1:20" s="21" customFormat="1" ht="46.5" customHeight="1">
      <c r="A99" s="19"/>
      <c r="B99" s="19"/>
      <c r="C99" s="19"/>
      <c r="D99" s="19"/>
      <c r="E99" s="19"/>
      <c r="F99" s="19"/>
      <c r="G99" s="110"/>
      <c r="H99" s="95"/>
      <c r="I99" s="95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1:20" s="21" customFormat="1" ht="25.5" customHeight="1">
      <c r="B100" s="17" t="s">
        <v>2</v>
      </c>
      <c r="C100" s="19"/>
      <c r="D100" s="573">
        <f>+'Ekamut-caxs'!C89</f>
        <v>0</v>
      </c>
      <c r="E100" s="570"/>
      <c r="F100" s="101"/>
      <c r="G100" s="110"/>
      <c r="H100" s="95"/>
      <c r="I100" s="95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1:20" ht="13.5" customHeight="1">
      <c r="A101" s="21"/>
      <c r="B101" s="21" t="s">
        <v>4</v>
      </c>
      <c r="C101" s="21"/>
      <c r="D101" s="572" t="s">
        <v>82</v>
      </c>
      <c r="E101" s="572"/>
      <c r="F101" s="271"/>
    </row>
    <row r="102" spans="1:20" s="18" customFormat="1" ht="22.5" customHeight="1">
      <c r="A102" s="19"/>
      <c r="B102" s="36" t="s">
        <v>6</v>
      </c>
      <c r="C102" s="19"/>
      <c r="D102" s="570">
        <f>+'Ekamut-caxs'!C91</f>
        <v>0</v>
      </c>
      <c r="E102" s="570"/>
      <c r="F102" s="101"/>
      <c r="G102" s="108"/>
      <c r="H102" s="95"/>
      <c r="I102" s="95"/>
      <c r="J102" s="95"/>
      <c r="K102" s="95"/>
      <c r="L102" s="95"/>
      <c r="M102" s="95"/>
      <c r="N102" s="102"/>
      <c r="O102" s="102"/>
      <c r="P102" s="102"/>
      <c r="Q102" s="102"/>
      <c r="R102" s="102"/>
      <c r="S102" s="102"/>
      <c r="T102" s="102"/>
    </row>
    <row r="103" spans="1:20" s="18" customFormat="1" ht="12" customHeight="1">
      <c r="A103" s="19"/>
      <c r="B103" s="19"/>
      <c r="C103" s="19"/>
      <c r="D103" s="572" t="s">
        <v>82</v>
      </c>
      <c r="E103" s="572"/>
      <c r="F103" s="271"/>
      <c r="G103" s="108"/>
      <c r="H103" s="95"/>
      <c r="I103" s="95"/>
      <c r="J103" s="95"/>
      <c r="K103" s="95"/>
      <c r="L103" s="95"/>
      <c r="M103" s="95"/>
      <c r="N103" s="102"/>
      <c r="O103" s="102"/>
      <c r="P103" s="102"/>
      <c r="Q103" s="102"/>
      <c r="R103" s="102"/>
      <c r="S103" s="102"/>
      <c r="T103" s="102"/>
    </row>
    <row r="104" spans="1:20" s="18" customFormat="1">
      <c r="A104" s="19"/>
      <c r="B104" s="134" t="s">
        <v>1</v>
      </c>
      <c r="C104" s="19"/>
      <c r="D104" s="19"/>
      <c r="E104" s="19"/>
      <c r="F104" s="19"/>
      <c r="G104" s="108"/>
      <c r="H104" s="95"/>
      <c r="I104" s="95"/>
      <c r="J104" s="95"/>
      <c r="K104" s="95"/>
      <c r="L104" s="95"/>
      <c r="M104" s="95"/>
      <c r="N104" s="102"/>
      <c r="O104" s="102"/>
      <c r="P104" s="102"/>
      <c r="Q104" s="102"/>
      <c r="R104" s="102"/>
      <c r="S104" s="102"/>
      <c r="T104" s="102"/>
    </row>
    <row r="105" spans="1:20" s="18" customFormat="1">
      <c r="G105" s="108"/>
      <c r="H105" s="95"/>
      <c r="I105" s="95"/>
      <c r="J105" s="95"/>
      <c r="K105" s="95"/>
      <c r="L105" s="95"/>
      <c r="M105" s="95"/>
      <c r="N105" s="102"/>
      <c r="O105" s="102"/>
      <c r="P105" s="102"/>
      <c r="Q105" s="102"/>
      <c r="R105" s="102"/>
      <c r="S105" s="102"/>
      <c r="T105" s="102"/>
    </row>
    <row r="106" spans="1:20" s="18" customFormat="1">
      <c r="G106" s="108"/>
      <c r="H106" s="95"/>
      <c r="I106" s="95"/>
      <c r="J106" s="95"/>
      <c r="K106" s="95"/>
      <c r="L106" s="95"/>
      <c r="M106" s="95"/>
      <c r="N106" s="102"/>
      <c r="O106" s="102"/>
      <c r="P106" s="102"/>
      <c r="Q106" s="102"/>
      <c r="R106" s="102"/>
      <c r="S106" s="102"/>
      <c r="T106" s="102"/>
    </row>
    <row r="107" spans="1:20" s="18" customFormat="1">
      <c r="G107" s="108"/>
      <c r="H107" s="95"/>
      <c r="I107" s="95"/>
      <c r="J107" s="95"/>
      <c r="K107" s="95"/>
      <c r="L107" s="95"/>
      <c r="M107" s="95"/>
      <c r="N107" s="102"/>
      <c r="O107" s="102"/>
      <c r="P107" s="102"/>
      <c r="Q107" s="102"/>
      <c r="R107" s="102"/>
      <c r="S107" s="102"/>
      <c r="T107" s="102"/>
    </row>
    <row r="108" spans="1:20" s="18" customFormat="1">
      <c r="G108" s="108"/>
      <c r="H108" s="95"/>
      <c r="I108" s="95"/>
      <c r="J108" s="95"/>
      <c r="K108" s="95"/>
      <c r="L108" s="95"/>
      <c r="M108" s="95"/>
      <c r="N108" s="102"/>
      <c r="O108" s="102"/>
      <c r="P108" s="102"/>
      <c r="Q108" s="102"/>
      <c r="R108" s="102"/>
      <c r="S108" s="102"/>
      <c r="T108" s="102"/>
    </row>
    <row r="109" spans="1:20" s="18" customFormat="1">
      <c r="G109" s="108"/>
      <c r="H109" s="95"/>
      <c r="I109" s="95"/>
      <c r="J109" s="95"/>
      <c r="K109" s="95"/>
      <c r="L109" s="95"/>
      <c r="M109" s="95"/>
      <c r="N109" s="102"/>
      <c r="O109" s="102"/>
      <c r="P109" s="102"/>
      <c r="Q109" s="102"/>
      <c r="R109" s="102"/>
      <c r="S109" s="102"/>
      <c r="T109" s="102"/>
    </row>
    <row r="110" spans="1:20" s="18" customFormat="1">
      <c r="G110" s="108"/>
      <c r="H110" s="95"/>
      <c r="I110" s="95"/>
      <c r="J110" s="95"/>
      <c r="K110" s="95"/>
      <c r="L110" s="95"/>
      <c r="M110" s="95"/>
      <c r="N110" s="102"/>
      <c r="O110" s="102"/>
      <c r="P110" s="102"/>
      <c r="Q110" s="102"/>
      <c r="R110" s="102"/>
      <c r="S110" s="102"/>
      <c r="T110" s="102"/>
    </row>
    <row r="111" spans="1:20" s="18" customFormat="1">
      <c r="G111" s="108"/>
      <c r="H111" s="95"/>
      <c r="I111" s="95"/>
      <c r="J111" s="95"/>
      <c r="K111" s="95"/>
      <c r="L111" s="95"/>
      <c r="M111" s="95"/>
      <c r="N111" s="102"/>
      <c r="O111" s="102"/>
      <c r="P111" s="102"/>
      <c r="Q111" s="102"/>
      <c r="R111" s="102"/>
      <c r="S111" s="102"/>
      <c r="T111" s="102"/>
    </row>
    <row r="112" spans="1:20" s="18" customFormat="1">
      <c r="G112" s="108"/>
      <c r="H112" s="95"/>
      <c r="I112" s="95"/>
      <c r="J112" s="95"/>
      <c r="K112" s="95"/>
      <c r="L112" s="95"/>
      <c r="M112" s="95"/>
      <c r="N112" s="102"/>
      <c r="O112" s="102"/>
      <c r="P112" s="102"/>
      <c r="Q112" s="102"/>
      <c r="R112" s="102"/>
      <c r="S112" s="102"/>
      <c r="T112" s="102"/>
    </row>
    <row r="113" spans="7:20" s="18" customFormat="1">
      <c r="G113" s="108"/>
      <c r="H113" s="95"/>
      <c r="I113" s="95"/>
      <c r="J113" s="95"/>
      <c r="K113" s="95"/>
      <c r="L113" s="95"/>
      <c r="M113" s="95"/>
      <c r="N113" s="102"/>
      <c r="O113" s="102"/>
      <c r="P113" s="102"/>
      <c r="Q113" s="102"/>
      <c r="R113" s="102"/>
      <c r="S113" s="102"/>
      <c r="T113" s="102"/>
    </row>
    <row r="114" spans="7:20" s="18" customFormat="1">
      <c r="G114" s="108"/>
      <c r="H114" s="95"/>
      <c r="I114" s="95"/>
      <c r="J114" s="95"/>
      <c r="K114" s="95"/>
      <c r="L114" s="95"/>
      <c r="M114" s="95"/>
      <c r="N114" s="102"/>
      <c r="O114" s="102"/>
      <c r="P114" s="102"/>
      <c r="Q114" s="102"/>
      <c r="R114" s="102"/>
      <c r="S114" s="102"/>
      <c r="T114" s="102"/>
    </row>
    <row r="115" spans="7:20" s="18" customFormat="1">
      <c r="G115" s="108"/>
      <c r="H115" s="95"/>
      <c r="I115" s="95"/>
      <c r="J115" s="95"/>
      <c r="K115" s="95"/>
      <c r="L115" s="95"/>
      <c r="M115" s="95"/>
      <c r="N115" s="102"/>
      <c r="O115" s="102"/>
      <c r="P115" s="102"/>
      <c r="Q115" s="102"/>
      <c r="R115" s="102"/>
      <c r="S115" s="102"/>
      <c r="T115" s="102"/>
    </row>
    <row r="116" spans="7:20" s="18" customFormat="1">
      <c r="G116" s="108"/>
      <c r="H116" s="95"/>
      <c r="I116" s="95"/>
      <c r="J116" s="95"/>
      <c r="K116" s="95"/>
      <c r="L116" s="95"/>
      <c r="M116" s="95"/>
      <c r="N116" s="102"/>
      <c r="O116" s="102"/>
      <c r="P116" s="102"/>
      <c r="Q116" s="102"/>
      <c r="R116" s="102"/>
      <c r="S116" s="102"/>
      <c r="T116" s="102"/>
    </row>
    <row r="117" spans="7:20" s="18" customFormat="1">
      <c r="G117" s="108"/>
      <c r="H117" s="95"/>
      <c r="I117" s="95"/>
      <c r="J117" s="95"/>
      <c r="K117" s="95"/>
      <c r="L117" s="95"/>
      <c r="M117" s="95"/>
      <c r="N117" s="102"/>
      <c r="O117" s="102"/>
      <c r="P117" s="102"/>
      <c r="Q117" s="102"/>
      <c r="R117" s="102"/>
      <c r="S117" s="102"/>
      <c r="T117" s="102"/>
    </row>
    <row r="118" spans="7:20" s="18" customFormat="1">
      <c r="G118" s="108"/>
      <c r="H118" s="95"/>
      <c r="I118" s="95"/>
      <c r="J118" s="95"/>
      <c r="K118" s="95"/>
      <c r="L118" s="95"/>
      <c r="M118" s="95"/>
      <c r="N118" s="102"/>
      <c r="O118" s="102"/>
      <c r="P118" s="102"/>
      <c r="Q118" s="102"/>
      <c r="R118" s="102"/>
      <c r="S118" s="102"/>
      <c r="T118" s="102"/>
    </row>
    <row r="119" spans="7:20" s="18" customFormat="1">
      <c r="G119" s="108"/>
      <c r="H119" s="95"/>
      <c r="I119" s="95"/>
      <c r="J119" s="95"/>
      <c r="K119" s="95"/>
      <c r="L119" s="95"/>
      <c r="M119" s="95"/>
      <c r="N119" s="102"/>
      <c r="O119" s="102"/>
      <c r="P119" s="102"/>
      <c r="Q119" s="102"/>
      <c r="R119" s="102"/>
      <c r="S119" s="102"/>
      <c r="T119" s="102"/>
    </row>
    <row r="120" spans="7:20" s="18" customFormat="1">
      <c r="G120" s="108"/>
      <c r="H120" s="95"/>
      <c r="I120" s="95"/>
      <c r="J120" s="95"/>
      <c r="K120" s="95"/>
      <c r="L120" s="95"/>
      <c r="M120" s="95"/>
      <c r="N120" s="102"/>
      <c r="O120" s="102"/>
      <c r="P120" s="102"/>
      <c r="Q120" s="102"/>
      <c r="R120" s="102"/>
      <c r="S120" s="102"/>
      <c r="T120" s="102"/>
    </row>
    <row r="121" spans="7:20" s="18" customFormat="1">
      <c r="G121" s="108"/>
      <c r="H121" s="95"/>
      <c r="I121" s="95"/>
      <c r="J121" s="95"/>
      <c r="K121" s="95"/>
      <c r="L121" s="95"/>
      <c r="M121" s="95"/>
      <c r="N121" s="102"/>
      <c r="O121" s="102"/>
      <c r="P121" s="102"/>
      <c r="Q121" s="102"/>
      <c r="R121" s="102"/>
      <c r="S121" s="102"/>
      <c r="T121" s="102"/>
    </row>
    <row r="122" spans="7:20" s="18" customFormat="1">
      <c r="G122" s="108"/>
      <c r="H122" s="95"/>
      <c r="I122" s="95"/>
      <c r="J122" s="95"/>
      <c r="K122" s="95"/>
      <c r="L122" s="95"/>
      <c r="M122" s="95"/>
      <c r="N122" s="102"/>
      <c r="O122" s="102"/>
      <c r="P122" s="102"/>
      <c r="Q122" s="102"/>
      <c r="R122" s="102"/>
      <c r="S122" s="102"/>
      <c r="T122" s="102"/>
    </row>
    <row r="123" spans="7:20" s="18" customFormat="1">
      <c r="G123" s="108"/>
      <c r="H123" s="95"/>
      <c r="I123" s="95"/>
      <c r="J123" s="95"/>
      <c r="K123" s="95"/>
      <c r="L123" s="95"/>
      <c r="M123" s="95"/>
      <c r="N123" s="102"/>
      <c r="O123" s="102"/>
      <c r="P123" s="102"/>
      <c r="Q123" s="102"/>
      <c r="R123" s="102"/>
      <c r="S123" s="102"/>
      <c r="T123" s="102"/>
    </row>
    <row r="124" spans="7:20" s="18" customFormat="1">
      <c r="G124" s="108"/>
      <c r="H124" s="95"/>
      <c r="I124" s="95"/>
      <c r="J124" s="95"/>
      <c r="K124" s="95"/>
      <c r="L124" s="95"/>
      <c r="M124" s="95"/>
      <c r="N124" s="102"/>
      <c r="O124" s="102"/>
      <c r="P124" s="102"/>
      <c r="Q124" s="102"/>
      <c r="R124" s="102"/>
      <c r="S124" s="102"/>
      <c r="T124" s="102"/>
    </row>
    <row r="125" spans="7:20" s="18" customFormat="1">
      <c r="G125" s="108"/>
      <c r="H125" s="95"/>
      <c r="I125" s="95"/>
      <c r="J125" s="95"/>
      <c r="K125" s="95"/>
      <c r="L125" s="95"/>
      <c r="M125" s="95"/>
      <c r="N125" s="102"/>
      <c r="O125" s="102"/>
      <c r="P125" s="102"/>
      <c r="Q125" s="102"/>
      <c r="R125" s="102"/>
      <c r="S125" s="102"/>
      <c r="T125" s="102"/>
    </row>
    <row r="126" spans="7:20" s="18" customFormat="1">
      <c r="G126" s="108"/>
      <c r="H126" s="95"/>
      <c r="I126" s="95"/>
      <c r="J126" s="95"/>
      <c r="K126" s="95"/>
      <c r="L126" s="95"/>
      <c r="M126" s="95"/>
      <c r="N126" s="102"/>
      <c r="O126" s="102"/>
      <c r="P126" s="102"/>
      <c r="Q126" s="102"/>
      <c r="R126" s="102"/>
      <c r="S126" s="102"/>
      <c r="T126" s="102"/>
    </row>
    <row r="127" spans="7:20" s="18" customFormat="1">
      <c r="G127" s="108"/>
      <c r="H127" s="95"/>
      <c r="I127" s="95"/>
      <c r="J127" s="95"/>
      <c r="K127" s="95"/>
      <c r="L127" s="95"/>
      <c r="M127" s="95"/>
      <c r="N127" s="102"/>
      <c r="O127" s="102"/>
      <c r="P127" s="102"/>
      <c r="Q127" s="102"/>
      <c r="R127" s="102"/>
      <c r="S127" s="102"/>
      <c r="T127" s="102"/>
    </row>
    <row r="128" spans="7:20" s="18" customFormat="1">
      <c r="G128" s="108"/>
      <c r="H128" s="95"/>
      <c r="I128" s="95"/>
      <c r="J128" s="95"/>
      <c r="K128" s="95"/>
      <c r="L128" s="95"/>
      <c r="M128" s="95"/>
      <c r="N128" s="102"/>
      <c r="O128" s="102"/>
      <c r="P128" s="102"/>
      <c r="Q128" s="102"/>
      <c r="R128" s="102"/>
      <c r="S128" s="102"/>
      <c r="T128" s="102"/>
    </row>
    <row r="129" spans="7:20" s="18" customFormat="1">
      <c r="G129" s="108"/>
      <c r="H129" s="95"/>
      <c r="I129" s="95"/>
      <c r="J129" s="95"/>
      <c r="K129" s="95"/>
      <c r="L129" s="95"/>
      <c r="M129" s="95"/>
      <c r="N129" s="102"/>
      <c r="O129" s="102"/>
      <c r="P129" s="102"/>
      <c r="Q129" s="102"/>
      <c r="R129" s="102"/>
      <c r="S129" s="102"/>
      <c r="T129" s="102"/>
    </row>
    <row r="130" spans="7:20" s="18" customFormat="1">
      <c r="G130" s="108"/>
      <c r="H130" s="95"/>
      <c r="I130" s="95"/>
      <c r="J130" s="95"/>
      <c r="K130" s="95"/>
      <c r="L130" s="95"/>
      <c r="M130" s="95"/>
      <c r="N130" s="102"/>
      <c r="O130" s="102"/>
      <c r="P130" s="102"/>
      <c r="Q130" s="102"/>
      <c r="R130" s="102"/>
      <c r="S130" s="102"/>
      <c r="T130" s="102"/>
    </row>
    <row r="131" spans="7:20" s="18" customFormat="1">
      <c r="G131" s="108"/>
      <c r="H131" s="95"/>
      <c r="I131" s="95"/>
      <c r="J131" s="95"/>
      <c r="K131" s="95"/>
      <c r="L131" s="95"/>
      <c r="M131" s="95"/>
      <c r="N131" s="102"/>
      <c r="O131" s="102"/>
      <c r="P131" s="102"/>
      <c r="Q131" s="102"/>
      <c r="R131" s="102"/>
      <c r="S131" s="102"/>
      <c r="T131" s="102"/>
    </row>
    <row r="132" spans="7:20" s="18" customFormat="1">
      <c r="G132" s="108"/>
      <c r="H132" s="95"/>
      <c r="I132" s="95"/>
      <c r="J132" s="95"/>
      <c r="K132" s="95"/>
      <c r="L132" s="95"/>
      <c r="M132" s="95"/>
      <c r="N132" s="102"/>
      <c r="O132" s="102"/>
      <c r="P132" s="102"/>
      <c r="Q132" s="102"/>
      <c r="R132" s="102"/>
      <c r="S132" s="102"/>
      <c r="T132" s="102"/>
    </row>
    <row r="133" spans="7:20" s="18" customFormat="1">
      <c r="G133" s="108"/>
      <c r="H133" s="95"/>
      <c r="I133" s="95"/>
      <c r="J133" s="95"/>
      <c r="K133" s="95"/>
      <c r="L133" s="95"/>
      <c r="M133" s="95"/>
      <c r="N133" s="102"/>
      <c r="O133" s="102"/>
      <c r="P133" s="102"/>
      <c r="Q133" s="102"/>
      <c r="R133" s="102"/>
      <c r="S133" s="102"/>
      <c r="T133" s="102"/>
    </row>
    <row r="134" spans="7:20" s="18" customFormat="1">
      <c r="G134" s="108"/>
      <c r="H134" s="95"/>
      <c r="I134" s="95"/>
      <c r="J134" s="95"/>
      <c r="K134" s="95"/>
      <c r="L134" s="95"/>
      <c r="M134" s="95"/>
      <c r="N134" s="102"/>
      <c r="O134" s="102"/>
      <c r="P134" s="102"/>
      <c r="Q134" s="102"/>
      <c r="R134" s="102"/>
      <c r="S134" s="102"/>
      <c r="T134" s="102"/>
    </row>
    <row r="135" spans="7:20" s="18" customFormat="1">
      <c r="G135" s="108"/>
      <c r="H135" s="95"/>
      <c r="I135" s="95"/>
      <c r="J135" s="95"/>
      <c r="K135" s="95"/>
      <c r="L135" s="95"/>
      <c r="M135" s="95"/>
      <c r="N135" s="102"/>
      <c r="O135" s="102"/>
      <c r="P135" s="102"/>
      <c r="Q135" s="102"/>
      <c r="R135" s="102"/>
      <c r="S135" s="102"/>
      <c r="T135" s="102"/>
    </row>
  </sheetData>
  <sheetProtection formatCells="0" formatColumns="0" formatRows="0" insertColumns="0" insertRows="0" insertHyperlinks="0" deleteColumns="0" deleteRows="0" sort="0" autoFilter="0" pivotTables="0"/>
  <mergeCells count="7">
    <mergeCell ref="D103:E103"/>
    <mergeCell ref="D100:E100"/>
    <mergeCell ref="D101:E101"/>
    <mergeCell ref="D102:E10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73" sqref="D73"/>
    </sheetView>
  </sheetViews>
  <sheetFormatPr defaultColWidth="9.140625" defaultRowHeight="13.5"/>
  <cols>
    <col min="1" max="1" width="4.85546875" style="11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49" customFormat="1" ht="22.5" customHeight="1">
      <c r="A1" s="580" t="s">
        <v>59</v>
      </c>
      <c r="B1" s="580"/>
      <c r="C1" s="580"/>
      <c r="D1" s="580"/>
      <c r="E1" s="580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s="116" customFormat="1" ht="33" customHeight="1">
      <c r="A2" s="581" t="str">
        <f>+'[7]Ekamut-caxs'!A14:D14</f>
        <v xml:space="preserve">«Մհեր Մկրտչյանի անվան արտիստական թատրոն » ՀՈԱԿ-Ի </v>
      </c>
      <c r="B2" s="582"/>
      <c r="C2" s="582"/>
      <c r="D2" s="582"/>
      <c r="E2" s="58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6" customFormat="1" ht="24" customHeight="1">
      <c r="A3" s="583" t="s">
        <v>118</v>
      </c>
      <c r="B3" s="583"/>
      <c r="C3" s="583"/>
      <c r="D3" s="583"/>
      <c r="E3" s="58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3" customFormat="1" ht="16.5" customHeight="1">
      <c r="A4" s="584" t="s">
        <v>249</v>
      </c>
      <c r="B4" s="584"/>
      <c r="C4" s="584"/>
      <c r="D4" s="584"/>
      <c r="E4" s="584"/>
      <c r="F4" s="150"/>
      <c r="G4" s="151"/>
      <c r="H4" s="151"/>
      <c r="I4" s="151"/>
      <c r="J4" s="151"/>
      <c r="K4" s="151"/>
      <c r="L4" s="151"/>
      <c r="M4" s="152"/>
      <c r="N4" s="152"/>
      <c r="O4" s="152"/>
      <c r="P4" s="152"/>
      <c r="Q4" s="152"/>
      <c r="R4" s="152"/>
      <c r="S4" s="152"/>
      <c r="T4" s="152"/>
      <c r="U4" s="152"/>
      <c r="V4" s="152"/>
    </row>
    <row r="5" spans="1:22" ht="13.5" customHeight="1">
      <c r="D5" s="154"/>
      <c r="E5" s="154" t="s">
        <v>110</v>
      </c>
    </row>
    <row r="6" spans="1:22" s="159" customFormat="1" ht="56.25" customHeight="1">
      <c r="A6" s="155" t="s">
        <v>3</v>
      </c>
      <c r="B6" s="156" t="s">
        <v>119</v>
      </c>
      <c r="C6" s="155" t="s">
        <v>120</v>
      </c>
      <c r="D6" s="155" t="s">
        <v>121</v>
      </c>
      <c r="E6" s="157" t="s">
        <v>122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2" s="116" customFormat="1" ht="21.75" customHeight="1">
      <c r="A7" s="578" t="s">
        <v>123</v>
      </c>
      <c r="B7" s="579"/>
      <c r="C7" s="579"/>
      <c r="D7" s="184"/>
      <c r="E7" s="18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1" customFormat="1" ht="21.75" customHeight="1">
      <c r="A8" s="160">
        <v>1</v>
      </c>
      <c r="B8" s="161" t="s">
        <v>124</v>
      </c>
      <c r="C8" s="160"/>
      <c r="D8" s="162">
        <f>SUM(D9:D27)</f>
        <v>858.9</v>
      </c>
      <c r="E8" s="16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64">
        <v>1.2</v>
      </c>
      <c r="B9" s="165" t="s">
        <v>287</v>
      </c>
      <c r="C9" s="164" t="s">
        <v>288</v>
      </c>
      <c r="D9" s="30">
        <v>45.5</v>
      </c>
      <c r="E9" s="30"/>
    </row>
    <row r="10" spans="1:22" ht="27" customHeight="1">
      <c r="A10" s="164">
        <v>1.3</v>
      </c>
      <c r="B10" s="166" t="s">
        <v>294</v>
      </c>
      <c r="C10" s="164"/>
      <c r="D10" s="30">
        <v>320.39999999999998</v>
      </c>
      <c r="E10" s="30"/>
    </row>
    <row r="11" spans="1:22" ht="27" customHeight="1">
      <c r="A11" s="164">
        <v>1.5</v>
      </c>
      <c r="B11" s="165" t="s">
        <v>289</v>
      </c>
      <c r="C11" s="164" t="s">
        <v>290</v>
      </c>
      <c r="D11" s="30">
        <v>228</v>
      </c>
      <c r="E11" s="30"/>
    </row>
    <row r="12" spans="1:22" ht="33.75" customHeight="1">
      <c r="A12" s="164">
        <v>1.6</v>
      </c>
      <c r="B12" s="166" t="s">
        <v>291</v>
      </c>
      <c r="C12" s="167"/>
      <c r="D12" s="30">
        <v>15</v>
      </c>
      <c r="E12" s="30"/>
    </row>
    <row r="13" spans="1:22" ht="33.75" customHeight="1">
      <c r="A13" s="164">
        <v>1.7</v>
      </c>
      <c r="B13" s="166" t="s">
        <v>292</v>
      </c>
      <c r="C13" s="164" t="s">
        <v>293</v>
      </c>
      <c r="D13" s="30">
        <v>250</v>
      </c>
      <c r="E13" s="30"/>
    </row>
    <row r="14" spans="1:22" ht="22.5" customHeight="1">
      <c r="A14" s="164">
        <v>1.8</v>
      </c>
      <c r="B14" s="165"/>
      <c r="C14" s="164"/>
      <c r="D14" s="30"/>
      <c r="E14" s="30"/>
    </row>
    <row r="15" spans="1:22" ht="18" customHeight="1">
      <c r="A15" s="164">
        <v>1.9</v>
      </c>
      <c r="B15" s="166"/>
      <c r="C15" s="164"/>
      <c r="D15" s="30"/>
      <c r="E15" s="30"/>
    </row>
    <row r="16" spans="1:22" ht="18" customHeight="1">
      <c r="A16" s="169">
        <v>2</v>
      </c>
      <c r="B16" s="166"/>
      <c r="C16" s="168"/>
      <c r="D16" s="30"/>
      <c r="E16" s="30"/>
    </row>
    <row r="17" spans="1:22" ht="18" customHeight="1">
      <c r="A17" s="164">
        <v>2.1</v>
      </c>
      <c r="B17" s="166"/>
      <c r="C17" s="168"/>
      <c r="D17" s="30"/>
      <c r="E17" s="30"/>
    </row>
    <row r="18" spans="1:22" ht="18" customHeight="1">
      <c r="A18" s="164">
        <v>2.2000000000000002</v>
      </c>
      <c r="B18" s="166"/>
      <c r="C18" s="168"/>
      <c r="D18" s="30"/>
      <c r="E18" s="30"/>
    </row>
    <row r="19" spans="1:22" ht="18" customHeight="1">
      <c r="A19" s="164">
        <v>2.2999999999999998</v>
      </c>
      <c r="B19" s="166"/>
      <c r="C19" s="168"/>
      <c r="D19" s="30"/>
      <c r="E19" s="30"/>
    </row>
    <row r="20" spans="1:22" ht="27.75" customHeight="1">
      <c r="A20" s="164">
        <v>2.4</v>
      </c>
      <c r="B20" s="166"/>
      <c r="C20" s="168"/>
      <c r="D20" s="30"/>
      <c r="E20" s="30"/>
    </row>
    <row r="21" spans="1:22" ht="27.75" customHeight="1">
      <c r="A21" s="164">
        <v>2.5</v>
      </c>
      <c r="B21" s="166" t="s">
        <v>130</v>
      </c>
      <c r="C21" s="164" t="s">
        <v>32</v>
      </c>
      <c r="D21" s="30"/>
      <c r="E21" s="30"/>
    </row>
    <row r="22" spans="1:22" ht="27.75" customHeight="1">
      <c r="A22" s="164">
        <v>2.6</v>
      </c>
      <c r="B22" s="166" t="s">
        <v>130</v>
      </c>
      <c r="C22" s="164" t="s">
        <v>41</v>
      </c>
      <c r="D22" s="30"/>
      <c r="E22" s="30"/>
    </row>
    <row r="23" spans="1:22" ht="27.75" customHeight="1">
      <c r="A23" s="164">
        <v>2.7</v>
      </c>
      <c r="B23" s="166" t="s">
        <v>130</v>
      </c>
      <c r="C23" s="164" t="s">
        <v>131</v>
      </c>
      <c r="D23" s="30"/>
      <c r="E23" s="30"/>
    </row>
    <row r="24" spans="1:22" ht="27.75" customHeight="1">
      <c r="A24" s="164">
        <v>2.8</v>
      </c>
      <c r="B24" s="166" t="s">
        <v>130</v>
      </c>
      <c r="C24" s="164" t="s">
        <v>132</v>
      </c>
      <c r="D24" s="30"/>
      <c r="E24" s="30"/>
    </row>
    <row r="25" spans="1:22" ht="27" customHeight="1">
      <c r="A25" s="164">
        <v>2.9</v>
      </c>
      <c r="B25" s="165" t="s">
        <v>133</v>
      </c>
      <c r="C25" s="164" t="s">
        <v>134</v>
      </c>
      <c r="D25" s="30"/>
      <c r="E25" s="30"/>
    </row>
    <row r="26" spans="1:22" ht="26.25" customHeight="1">
      <c r="A26" s="170">
        <v>2.1</v>
      </c>
      <c r="B26" s="166" t="s">
        <v>135</v>
      </c>
      <c r="C26" s="164" t="s">
        <v>136</v>
      </c>
      <c r="D26" s="30"/>
      <c r="E26" s="30"/>
    </row>
    <row r="27" spans="1:22" ht="26.25" customHeight="1">
      <c r="A27" s="170">
        <v>2.11</v>
      </c>
      <c r="B27" s="166"/>
      <c r="C27" s="168" t="s">
        <v>137</v>
      </c>
      <c r="D27" s="30"/>
      <c r="E27" s="30"/>
    </row>
    <row r="28" spans="1:22" s="141" customFormat="1" ht="34.5" customHeight="1">
      <c r="A28" s="160">
        <v>2</v>
      </c>
      <c r="B28" s="171" t="s">
        <v>138</v>
      </c>
      <c r="C28" s="160"/>
      <c r="D28" s="162">
        <f>SUM(D29:D33)</f>
        <v>25</v>
      </c>
      <c r="E28" s="163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1:22" ht="30" customHeight="1">
      <c r="A29" s="164">
        <v>2.1</v>
      </c>
      <c r="B29" s="166"/>
      <c r="C29" s="164" t="s">
        <v>139</v>
      </c>
      <c r="D29" s="30"/>
      <c r="E29" s="30"/>
    </row>
    <row r="30" spans="1:22" ht="27" customHeight="1">
      <c r="A30" s="164">
        <v>1.1000000000000001</v>
      </c>
      <c r="B30" s="165" t="s">
        <v>306</v>
      </c>
      <c r="C30" s="164" t="s">
        <v>307</v>
      </c>
      <c r="D30" s="30">
        <v>15.5</v>
      </c>
      <c r="E30" s="30"/>
    </row>
    <row r="31" spans="1:22" ht="27" customHeight="1">
      <c r="A31" s="164">
        <v>1.4</v>
      </c>
      <c r="B31" s="166" t="s">
        <v>308</v>
      </c>
      <c r="C31" s="167" t="s">
        <v>309</v>
      </c>
      <c r="D31" s="30">
        <v>9.5</v>
      </c>
      <c r="E31" s="30"/>
    </row>
    <row r="32" spans="1:22" ht="21" customHeight="1">
      <c r="A32" s="164">
        <v>2.2000000000000002</v>
      </c>
      <c r="B32" s="166" t="s">
        <v>140</v>
      </c>
      <c r="C32" s="164" t="s">
        <v>141</v>
      </c>
      <c r="D32" s="30"/>
      <c r="E32" s="30"/>
    </row>
    <row r="33" spans="1:22" ht="26.25" customHeight="1">
      <c r="A33" s="164">
        <v>2.2999999999999998</v>
      </c>
      <c r="B33" s="166" t="s">
        <v>140</v>
      </c>
      <c r="C33" s="164" t="s">
        <v>142</v>
      </c>
      <c r="D33" s="30"/>
      <c r="E33" s="172"/>
    </row>
    <row r="34" spans="1:22" s="149" customFormat="1" ht="21.75" customHeight="1">
      <c r="A34" s="50"/>
      <c r="B34" s="173" t="s">
        <v>61</v>
      </c>
      <c r="C34" s="174"/>
      <c r="D34" s="175">
        <f>D8+D28</f>
        <v>883.9</v>
      </c>
      <c r="E34" s="176"/>
      <c r="F34" s="148">
        <v>295.2</v>
      </c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</row>
    <row r="35" spans="1:22" s="116" customFormat="1" ht="33.75" customHeight="1">
      <c r="A35" s="578" t="s">
        <v>143</v>
      </c>
      <c r="B35" s="579"/>
      <c r="C35" s="579"/>
      <c r="D35" s="184"/>
      <c r="E35" s="184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64">
        <v>1.1000000000000001</v>
      </c>
      <c r="B36" s="165" t="s">
        <v>295</v>
      </c>
      <c r="C36" s="164"/>
      <c r="D36" s="30">
        <v>31.8</v>
      </c>
      <c r="E36" s="30"/>
    </row>
    <row r="37" spans="1:22" ht="21" customHeight="1">
      <c r="A37" s="164">
        <v>1.2</v>
      </c>
      <c r="B37" s="165" t="s">
        <v>296</v>
      </c>
      <c r="C37" s="164"/>
      <c r="D37" s="30">
        <v>140</v>
      </c>
      <c r="E37" s="30"/>
    </row>
    <row r="38" spans="1:22" ht="21" customHeight="1">
      <c r="A38" s="164">
        <v>1.3</v>
      </c>
      <c r="B38" s="165" t="s">
        <v>297</v>
      </c>
      <c r="C38" s="164"/>
      <c r="D38" s="30">
        <v>30</v>
      </c>
      <c r="E38" s="30"/>
    </row>
    <row r="39" spans="1:22" ht="21" customHeight="1">
      <c r="A39" s="164">
        <v>1.4</v>
      </c>
      <c r="B39" s="165" t="s">
        <v>298</v>
      </c>
      <c r="C39" s="164"/>
      <c r="D39" s="30">
        <v>0</v>
      </c>
      <c r="E39" s="30"/>
    </row>
    <row r="40" spans="1:22" ht="21" customHeight="1">
      <c r="A40" s="164">
        <v>1.5</v>
      </c>
      <c r="B40" s="165" t="s">
        <v>299</v>
      </c>
      <c r="C40" s="164"/>
      <c r="D40" s="30">
        <v>49.1</v>
      </c>
      <c r="E40" s="30"/>
    </row>
    <row r="41" spans="1:22" ht="20.25" customHeight="1">
      <c r="A41" s="164">
        <v>1.6</v>
      </c>
      <c r="B41" s="165" t="s">
        <v>300</v>
      </c>
      <c r="C41" s="164"/>
      <c r="D41" s="30">
        <v>0.2</v>
      </c>
      <c r="E41" s="30"/>
    </row>
    <row r="42" spans="1:22" ht="33.75" customHeight="1">
      <c r="A42" s="164">
        <v>1.7</v>
      </c>
      <c r="B42" s="165" t="s">
        <v>125</v>
      </c>
      <c r="C42" s="164" t="s">
        <v>126</v>
      </c>
      <c r="D42" s="30">
        <v>144.4</v>
      </c>
      <c r="E42" s="30"/>
    </row>
    <row r="43" spans="1:22" ht="23.25" customHeight="1">
      <c r="A43" s="164">
        <v>1.8</v>
      </c>
      <c r="B43" s="165" t="s">
        <v>127</v>
      </c>
      <c r="C43" s="164" t="s">
        <v>128</v>
      </c>
      <c r="D43" s="30">
        <v>3.9</v>
      </c>
      <c r="E43" s="30"/>
    </row>
    <row r="44" spans="1:22" ht="23.25" customHeight="1">
      <c r="A44" s="164">
        <v>1.9</v>
      </c>
      <c r="B44" s="165" t="s">
        <v>170</v>
      </c>
      <c r="C44" s="164" t="s">
        <v>129</v>
      </c>
      <c r="D44" s="30">
        <v>14.4</v>
      </c>
      <c r="E44" s="30"/>
    </row>
    <row r="45" spans="1:22" ht="23.25" customHeight="1">
      <c r="A45" s="169">
        <v>2</v>
      </c>
      <c r="B45" s="165" t="s">
        <v>252</v>
      </c>
      <c r="C45" s="164" t="s">
        <v>129</v>
      </c>
      <c r="D45" s="30">
        <v>22.5</v>
      </c>
      <c r="E45" s="30"/>
    </row>
    <row r="46" spans="1:22" ht="23.25" customHeight="1">
      <c r="A46" s="164">
        <v>2.1</v>
      </c>
      <c r="B46" s="166" t="s">
        <v>301</v>
      </c>
      <c r="C46" s="168"/>
      <c r="D46" s="30">
        <v>0.2</v>
      </c>
      <c r="E46" s="30"/>
    </row>
    <row r="47" spans="1:22" ht="21" customHeight="1">
      <c r="A47" s="164">
        <v>2.2000000000000002</v>
      </c>
      <c r="B47" s="166" t="s">
        <v>302</v>
      </c>
      <c r="C47" s="168"/>
      <c r="D47" s="30">
        <v>1.2</v>
      </c>
      <c r="E47" s="30"/>
    </row>
    <row r="48" spans="1:22" ht="21" customHeight="1">
      <c r="A48" s="164">
        <v>2.2999999999999998</v>
      </c>
      <c r="B48" s="166" t="s">
        <v>303</v>
      </c>
      <c r="C48" s="168"/>
      <c r="D48" s="30">
        <v>400</v>
      </c>
      <c r="E48" s="30"/>
    </row>
    <row r="49" spans="1:22" ht="21" customHeight="1">
      <c r="A49" s="164">
        <v>2.4</v>
      </c>
      <c r="B49" s="166" t="s">
        <v>130</v>
      </c>
      <c r="C49" s="168" t="s">
        <v>137</v>
      </c>
      <c r="D49" s="30">
        <v>96.2</v>
      </c>
      <c r="E49" s="30"/>
    </row>
    <row r="50" spans="1:22" ht="24" customHeight="1">
      <c r="A50" s="164">
        <v>2.5</v>
      </c>
      <c r="B50" s="166" t="s">
        <v>130</v>
      </c>
      <c r="C50" s="164" t="s">
        <v>132</v>
      </c>
      <c r="D50" s="30"/>
      <c r="E50" s="30"/>
    </row>
    <row r="51" spans="1:22" ht="24" customHeight="1">
      <c r="A51" s="164">
        <v>2.6</v>
      </c>
      <c r="B51" s="165"/>
      <c r="C51" s="164"/>
      <c r="D51" s="30"/>
      <c r="E51" s="30"/>
    </row>
    <row r="52" spans="1:22" ht="24" customHeight="1">
      <c r="A52" s="164">
        <v>2.7</v>
      </c>
      <c r="B52" s="166" t="s">
        <v>135</v>
      </c>
      <c r="C52" s="164" t="s">
        <v>136</v>
      </c>
      <c r="D52" s="30"/>
      <c r="E52" s="30"/>
    </row>
    <row r="53" spans="1:22" ht="24" customHeight="1">
      <c r="A53" s="164">
        <v>2.8</v>
      </c>
      <c r="B53" s="166" t="s">
        <v>305</v>
      </c>
      <c r="C53" s="168" t="s">
        <v>137</v>
      </c>
      <c r="D53" s="30">
        <v>0</v>
      </c>
      <c r="E53" s="30"/>
    </row>
    <row r="54" spans="1:22" ht="33" customHeight="1">
      <c r="A54" s="164"/>
      <c r="B54" s="161" t="s">
        <v>144</v>
      </c>
      <c r="C54" s="29"/>
      <c r="D54" s="162">
        <f>SUM(D55:D58)</f>
        <v>8592.2000000000007</v>
      </c>
      <c r="E54" s="30"/>
      <c r="F54" s="132">
        <f>+D59-D54</f>
        <v>933.89999999999964</v>
      </c>
    </row>
    <row r="55" spans="1:22" ht="33" customHeight="1">
      <c r="A55" s="164">
        <v>1.1000000000000001</v>
      </c>
      <c r="B55" s="201"/>
      <c r="C55" s="202" t="s">
        <v>149</v>
      </c>
      <c r="D55" s="473">
        <f>8592.2-1182.5</f>
        <v>7409.7000000000007</v>
      </c>
      <c r="E55" s="30"/>
      <c r="F55" s="132"/>
    </row>
    <row r="56" spans="1:22" ht="30" customHeight="1">
      <c r="A56" s="164">
        <v>1.2</v>
      </c>
      <c r="B56" s="177"/>
      <c r="C56" s="164" t="s">
        <v>139</v>
      </c>
      <c r="D56" s="30"/>
      <c r="E56" s="164"/>
    </row>
    <row r="57" spans="1:22" ht="24.75" customHeight="1">
      <c r="A57" s="164">
        <v>1.3</v>
      </c>
      <c r="B57" s="166" t="s">
        <v>135</v>
      </c>
      <c r="C57" s="164" t="s">
        <v>325</v>
      </c>
      <c r="D57" s="474">
        <v>1182.5</v>
      </c>
      <c r="E57" s="30"/>
      <c r="F57" s="18" t="s">
        <v>326</v>
      </c>
    </row>
    <row r="58" spans="1:22" ht="24.75" customHeight="1">
      <c r="A58" s="164">
        <v>1.4</v>
      </c>
      <c r="B58" s="166" t="s">
        <v>135</v>
      </c>
      <c r="C58" s="164" t="s">
        <v>142</v>
      </c>
      <c r="D58" s="30"/>
      <c r="E58" s="30"/>
    </row>
    <row r="59" spans="1:22" s="149" customFormat="1" ht="29.25" customHeight="1">
      <c r="A59" s="178"/>
      <c r="B59" s="173" t="s">
        <v>61</v>
      </c>
      <c r="C59" s="179"/>
      <c r="D59" s="382">
        <f>SUM(D36:D54)</f>
        <v>9526.1</v>
      </c>
      <c r="E59" s="181"/>
      <c r="F59" s="279">
        <f>+D59-D55</f>
        <v>2116.3999999999996</v>
      </c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</row>
    <row r="60" spans="1:22" ht="10.5" customHeight="1"/>
    <row r="61" spans="1:22" ht="39" customHeight="1">
      <c r="C61" s="182" t="s">
        <v>145</v>
      </c>
    </row>
    <row r="62" spans="1:22" ht="59.25" customHeight="1">
      <c r="A62" s="183">
        <v>1</v>
      </c>
      <c r="B62" s="184" t="s">
        <v>250</v>
      </c>
      <c r="C62" s="180">
        <v>10214.200000000001</v>
      </c>
      <c r="D62" s="574" t="s">
        <v>146</v>
      </c>
      <c r="E62" s="575"/>
    </row>
    <row r="63" spans="1:22" ht="36.75" customHeight="1"/>
    <row r="64" spans="1:22" s="141" customFormat="1" ht="25.5" customHeight="1">
      <c r="A64" s="185"/>
      <c r="B64" s="148" t="s">
        <v>2</v>
      </c>
      <c r="C64" s="186"/>
      <c r="D64" s="576">
        <f>+'[7]Ekamut-caxs'!C88</f>
        <v>0</v>
      </c>
      <c r="E64" s="57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1" customFormat="1" ht="12.75" customHeight="1">
      <c r="A65" s="185"/>
      <c r="C65" s="187"/>
      <c r="D65" s="577" t="s">
        <v>82</v>
      </c>
      <c r="E65" s="57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1" customFormat="1" ht="22.5" customHeight="1">
      <c r="A66" s="185"/>
      <c r="B66" s="148" t="s">
        <v>6</v>
      </c>
      <c r="C66" s="186"/>
      <c r="D66" s="576">
        <f>+'[7]Ekamut-caxs'!C90</f>
        <v>0</v>
      </c>
      <c r="E66" s="57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1" customFormat="1" ht="13.5" customHeight="1">
      <c r="A67" s="185"/>
      <c r="B67" s="188"/>
      <c r="C67" s="185" t="s">
        <v>1</v>
      </c>
      <c r="D67" s="577" t="s">
        <v>82</v>
      </c>
      <c r="E67" s="57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89" customFormat="1" ht="36" customHeight="1"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</row>
    <row r="76" spans="1:22" ht="24" customHeight="1"/>
    <row r="77" spans="1:22" ht="0.75" hidden="1" customHeight="1"/>
    <row r="78" spans="1:22" s="14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5"/>
      <c r="B82" s="1"/>
      <c r="C82" s="1"/>
      <c r="D82" s="1"/>
      <c r="E82" s="1"/>
    </row>
    <row r="83" spans="1:5" s="18" customFormat="1" ht="24" customHeight="1">
      <c r="A83" s="115"/>
      <c r="B83" s="1"/>
      <c r="C83" s="1"/>
      <c r="D83" s="1"/>
      <c r="E83" s="1"/>
    </row>
    <row r="84" spans="1:5" s="18" customFormat="1">
      <c r="A84" s="115"/>
      <c r="B84" s="1"/>
      <c r="C84" s="1"/>
      <c r="D84" s="1"/>
      <c r="E84" s="1"/>
    </row>
    <row r="85" spans="1:5" s="18" customFormat="1" ht="24.75" customHeight="1">
      <c r="A85" s="115"/>
      <c r="B85" s="1"/>
      <c r="C85" s="1"/>
      <c r="D85" s="1"/>
      <c r="E85" s="1"/>
    </row>
  </sheetData>
  <mergeCells count="11">
    <mergeCell ref="A35:C35"/>
    <mergeCell ref="A1:E1"/>
    <mergeCell ref="A2:E2"/>
    <mergeCell ref="A3:E3"/>
    <mergeCell ref="A4:E4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D73" sqref="D7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86" t="s">
        <v>59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</row>
    <row r="2" spans="1:18" s="21" customFormat="1" ht="25.5" customHeight="1">
      <c r="A2" s="562" t="str">
        <f>+'Ekamut-caxs'!A14:D14</f>
        <v xml:space="preserve">«Մհեր Մկրտչյանի անվան արտիստական թատրոն» ՀՈԱԿ-ի   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20"/>
      <c r="R2" s="20"/>
    </row>
    <row r="3" spans="1:18" ht="25.5" customHeight="1">
      <c r="A3" s="583" t="s">
        <v>224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</row>
    <row r="4" spans="1:18" ht="21" customHeight="1" thickBot="1">
      <c r="P4" s="123" t="s">
        <v>0</v>
      </c>
    </row>
    <row r="5" spans="1:18" ht="33.75" customHeight="1">
      <c r="A5" s="588" t="s">
        <v>115</v>
      </c>
      <c r="B5" s="590" t="s">
        <v>60</v>
      </c>
      <c r="C5" s="598" t="s">
        <v>231</v>
      </c>
      <c r="D5" s="598" t="s">
        <v>95</v>
      </c>
      <c r="E5" s="592" t="s">
        <v>156</v>
      </c>
      <c r="F5" s="593"/>
      <c r="G5" s="593"/>
      <c r="H5" s="593"/>
      <c r="I5" s="593"/>
      <c r="J5" s="593"/>
      <c r="K5" s="593"/>
      <c r="L5" s="593"/>
      <c r="M5" s="593"/>
      <c r="N5" s="593"/>
      <c r="O5" s="594"/>
      <c r="P5" s="595" t="s">
        <v>117</v>
      </c>
    </row>
    <row r="6" spans="1:18" ht="126" customHeight="1">
      <c r="A6" s="589"/>
      <c r="B6" s="591"/>
      <c r="C6" s="599"/>
      <c r="D6" s="599"/>
      <c r="E6" s="252" t="s">
        <v>199</v>
      </c>
      <c r="F6" s="251" t="s">
        <v>177</v>
      </c>
      <c r="G6" s="251" t="s">
        <v>178</v>
      </c>
      <c r="H6" s="251" t="s">
        <v>116</v>
      </c>
      <c r="I6" s="251" t="s">
        <v>201</v>
      </c>
      <c r="J6" s="251" t="s">
        <v>197</v>
      </c>
      <c r="K6" s="237" t="s">
        <v>198</v>
      </c>
      <c r="L6" s="375" t="s">
        <v>215</v>
      </c>
      <c r="M6" s="424" t="s">
        <v>79</v>
      </c>
      <c r="N6" s="374" t="s">
        <v>200</v>
      </c>
      <c r="O6" s="253" t="s">
        <v>157</v>
      </c>
      <c r="P6" s="596"/>
    </row>
    <row r="7" spans="1:18" ht="31.5" customHeight="1">
      <c r="A7" s="252">
        <v>1</v>
      </c>
      <c r="B7" s="516" t="s">
        <v>163</v>
      </c>
      <c r="C7" s="517">
        <f>64072.8-2825.3</f>
        <v>61247.5</v>
      </c>
      <c r="D7" s="518">
        <f>7268-711.1</f>
        <v>6556.9</v>
      </c>
      <c r="E7" s="519">
        <f>16758-1422</f>
        <v>15336</v>
      </c>
      <c r="F7" s="230"/>
      <c r="G7" s="381"/>
      <c r="H7" s="381">
        <v>96.2</v>
      </c>
      <c r="I7" s="230"/>
      <c r="J7" s="230"/>
      <c r="K7" s="230"/>
      <c r="L7" s="230"/>
      <c r="M7" s="230">
        <v>6</v>
      </c>
      <c r="N7" s="230">
        <v>100</v>
      </c>
      <c r="O7" s="385">
        <v>4000</v>
      </c>
      <c r="P7" s="259">
        <f>ROUND(SUM(C7:O7),1)</f>
        <v>87342.6</v>
      </c>
    </row>
    <row r="8" spans="1:18" ht="31.5" customHeight="1">
      <c r="A8" s="252">
        <v>1.1000000000000001</v>
      </c>
      <c r="B8" s="520" t="s">
        <v>277</v>
      </c>
      <c r="C8" s="264"/>
      <c r="D8" s="390"/>
      <c r="E8" s="254"/>
      <c r="F8" s="245" t="s">
        <v>151</v>
      </c>
      <c r="G8" s="245" t="s">
        <v>151</v>
      </c>
      <c r="H8" s="245" t="s">
        <v>151</v>
      </c>
      <c r="I8" s="245" t="s">
        <v>151</v>
      </c>
      <c r="J8" s="245" t="s">
        <v>151</v>
      </c>
      <c r="K8" s="245" t="s">
        <v>151</v>
      </c>
      <c r="L8" s="245" t="s">
        <v>151</v>
      </c>
      <c r="M8" s="245" t="s">
        <v>151</v>
      </c>
      <c r="N8" s="245" t="s">
        <v>151</v>
      </c>
      <c r="O8" s="255" t="s">
        <v>151</v>
      </c>
      <c r="P8" s="260" t="s">
        <v>151</v>
      </c>
    </row>
    <row r="9" spans="1:18" ht="21" customHeight="1">
      <c r="A9" s="252">
        <v>1.2</v>
      </c>
      <c r="B9" s="521" t="s">
        <v>157</v>
      </c>
      <c r="C9" s="264">
        <v>0</v>
      </c>
      <c r="D9" s="390"/>
      <c r="E9" s="254"/>
      <c r="F9" s="245" t="s">
        <v>151</v>
      </c>
      <c r="G9" s="245" t="s">
        <v>151</v>
      </c>
      <c r="H9" s="245" t="s">
        <v>151</v>
      </c>
      <c r="I9" s="245" t="s">
        <v>151</v>
      </c>
      <c r="J9" s="245" t="s">
        <v>151</v>
      </c>
      <c r="K9" s="245" t="s">
        <v>151</v>
      </c>
      <c r="L9" s="245" t="s">
        <v>151</v>
      </c>
      <c r="M9" s="245" t="s">
        <v>151</v>
      </c>
      <c r="N9" s="245" t="s">
        <v>151</v>
      </c>
      <c r="O9" s="255"/>
      <c r="P9" s="260" t="s">
        <v>151</v>
      </c>
    </row>
    <row r="10" spans="1:18" ht="75.75" customHeight="1">
      <c r="A10" s="252">
        <v>1.3</v>
      </c>
      <c r="B10" s="340"/>
      <c r="C10" s="264"/>
      <c r="D10" s="390"/>
      <c r="E10" s="254">
        <v>0</v>
      </c>
      <c r="F10" s="245" t="s">
        <v>151</v>
      </c>
      <c r="G10" s="245" t="s">
        <v>151</v>
      </c>
      <c r="H10" s="245" t="s">
        <v>151</v>
      </c>
      <c r="I10" s="245" t="s">
        <v>151</v>
      </c>
      <c r="J10" s="245" t="s">
        <v>151</v>
      </c>
      <c r="K10" s="245" t="s">
        <v>151</v>
      </c>
      <c r="L10" s="245" t="s">
        <v>151</v>
      </c>
      <c r="M10" s="245" t="s">
        <v>151</v>
      </c>
      <c r="N10" s="245" t="s">
        <v>151</v>
      </c>
      <c r="O10" s="255" t="s">
        <v>151</v>
      </c>
      <c r="P10" s="260" t="s">
        <v>151</v>
      </c>
    </row>
    <row r="11" spans="1:18" ht="48" customHeight="1">
      <c r="A11" s="252">
        <v>1.4</v>
      </c>
      <c r="B11" s="340" t="s">
        <v>251</v>
      </c>
      <c r="C11" s="264">
        <v>4490</v>
      </c>
      <c r="D11" s="390"/>
      <c r="E11" s="254" t="s">
        <v>151</v>
      </c>
      <c r="F11" s="245" t="s">
        <v>151</v>
      </c>
      <c r="G11" s="245" t="s">
        <v>151</v>
      </c>
      <c r="H11" s="245" t="s">
        <v>151</v>
      </c>
      <c r="I11" s="245" t="s">
        <v>151</v>
      </c>
      <c r="J11" s="245" t="s">
        <v>151</v>
      </c>
      <c r="K11" s="245" t="s">
        <v>151</v>
      </c>
      <c r="L11" s="245" t="s">
        <v>151</v>
      </c>
      <c r="M11" s="245" t="s">
        <v>151</v>
      </c>
      <c r="N11" s="245" t="s">
        <v>151</v>
      </c>
      <c r="O11" s="255" t="s">
        <v>151</v>
      </c>
      <c r="P11" s="260" t="s">
        <v>151</v>
      </c>
    </row>
    <row r="12" spans="1:18" ht="45" customHeight="1">
      <c r="A12" s="252">
        <v>1.5</v>
      </c>
      <c r="B12" s="339" t="s">
        <v>79</v>
      </c>
      <c r="C12" s="262">
        <v>48</v>
      </c>
      <c r="D12" s="391">
        <v>3</v>
      </c>
      <c r="E12" s="254" t="s">
        <v>151</v>
      </c>
      <c r="F12" s="245" t="s">
        <v>151</v>
      </c>
      <c r="G12" s="245" t="s">
        <v>151</v>
      </c>
      <c r="H12" s="245" t="s">
        <v>151</v>
      </c>
      <c r="I12" s="245" t="s">
        <v>151</v>
      </c>
      <c r="J12" s="245" t="s">
        <v>151</v>
      </c>
      <c r="K12" s="245" t="s">
        <v>151</v>
      </c>
      <c r="L12" s="245" t="s">
        <v>151</v>
      </c>
      <c r="M12" s="245" t="s">
        <v>151</v>
      </c>
      <c r="N12" s="245" t="s">
        <v>151</v>
      </c>
      <c r="O12" s="255" t="s">
        <v>151</v>
      </c>
      <c r="P12" s="260" t="s">
        <v>151</v>
      </c>
    </row>
    <row r="13" spans="1:18" s="143" customFormat="1" ht="34.5" customHeight="1" thickBot="1">
      <c r="A13" s="265"/>
      <c r="B13" s="266" t="s">
        <v>61</v>
      </c>
      <c r="C13" s="263" t="s">
        <v>151</v>
      </c>
      <c r="D13" s="392"/>
      <c r="E13" s="256" t="s">
        <v>151</v>
      </c>
      <c r="F13" s="257" t="s">
        <v>151</v>
      </c>
      <c r="G13" s="257" t="s">
        <v>151</v>
      </c>
      <c r="H13" s="257" t="s">
        <v>151</v>
      </c>
      <c r="I13" s="257" t="s">
        <v>151</v>
      </c>
      <c r="J13" s="257" t="s">
        <v>151</v>
      </c>
      <c r="K13" s="257" t="s">
        <v>151</v>
      </c>
      <c r="L13" s="257" t="s">
        <v>151</v>
      </c>
      <c r="M13" s="257" t="s">
        <v>151</v>
      </c>
      <c r="N13" s="257" t="s">
        <v>151</v>
      </c>
      <c r="O13" s="258" t="s">
        <v>151</v>
      </c>
      <c r="P13" s="261">
        <f>ROUND(SUM(P7:P12),1)</f>
        <v>87342.6</v>
      </c>
    </row>
    <row r="14" spans="1:18" s="383" customFormat="1" ht="34.5" customHeight="1">
      <c r="B14" s="384"/>
      <c r="C14" s="460"/>
      <c r="D14" s="460"/>
      <c r="E14" s="456"/>
      <c r="F14" s="456"/>
      <c r="G14" s="456"/>
      <c r="H14" s="456"/>
      <c r="I14" s="457"/>
      <c r="J14" s="458"/>
      <c r="K14" s="457"/>
      <c r="L14" s="457"/>
      <c r="M14" s="457"/>
      <c r="N14" s="457"/>
      <c r="O14" s="456"/>
      <c r="P14" s="459"/>
    </row>
    <row r="15" spans="1:18" s="145" customFormat="1" ht="21" customHeight="1">
      <c r="B15" s="147"/>
      <c r="C15" s="147"/>
      <c r="D15" s="147"/>
      <c r="E15" s="380"/>
      <c r="F15" s="380"/>
      <c r="G15" s="238"/>
      <c r="H15" s="192"/>
      <c r="I15" s="144"/>
      <c r="J15" s="380"/>
      <c r="K15" s="597"/>
      <c r="L15" s="597"/>
      <c r="M15" s="597"/>
      <c r="N15" s="597"/>
      <c r="O15" s="597"/>
      <c r="P15" s="227"/>
    </row>
    <row r="16" spans="1:18" s="143" customFormat="1" ht="69" customHeight="1">
      <c r="B16" s="600" t="s">
        <v>159</v>
      </c>
      <c r="C16" s="601"/>
      <c r="D16" s="601"/>
      <c r="E16" s="602"/>
      <c r="F16" s="189"/>
      <c r="I16" s="603" t="s">
        <v>202</v>
      </c>
      <c r="J16" s="604"/>
      <c r="K16" s="189"/>
      <c r="L16" s="189"/>
      <c r="M16" s="189"/>
      <c r="N16" s="189"/>
      <c r="O16" s="189"/>
      <c r="P16" s="189"/>
    </row>
    <row r="17" spans="2:16" s="143" customFormat="1" ht="48" customHeight="1">
      <c r="B17" s="194" t="s">
        <v>148</v>
      </c>
      <c r="C17" s="155" t="s">
        <v>176</v>
      </c>
      <c r="D17" s="155"/>
      <c r="E17" s="155" t="s">
        <v>175</v>
      </c>
      <c r="F17" s="239"/>
      <c r="I17" s="341" t="s">
        <v>148</v>
      </c>
      <c r="J17" s="342" t="s">
        <v>158</v>
      </c>
      <c r="K17" s="239"/>
      <c r="L17" s="239"/>
      <c r="M17" s="239"/>
      <c r="N17" s="239"/>
      <c r="O17" s="239"/>
      <c r="P17" s="207"/>
    </row>
    <row r="18" spans="2:16" s="143" customFormat="1" ht="24" customHeight="1">
      <c r="B18" s="393">
        <v>104000</v>
      </c>
      <c r="C18" s="394">
        <f>ROUND(4*B18*2/1000,1)</f>
        <v>832</v>
      </c>
      <c r="D18" s="394"/>
      <c r="E18" s="394">
        <v>107.9</v>
      </c>
      <c r="F18" s="395"/>
      <c r="I18" s="396">
        <v>104000</v>
      </c>
      <c r="J18" s="397">
        <v>96.2</v>
      </c>
      <c r="K18" s="239"/>
      <c r="L18" s="239"/>
      <c r="M18" s="239"/>
      <c r="N18" s="239"/>
      <c r="O18" s="239"/>
      <c r="P18" s="207"/>
    </row>
    <row r="19" spans="2:16" ht="19.5" customHeight="1"/>
    <row r="20" spans="2:16" s="121" customFormat="1" ht="24" customHeight="1">
      <c r="B20" s="124" t="s">
        <v>2</v>
      </c>
      <c r="C20" s="124"/>
      <c r="D20" s="124"/>
      <c r="G20" s="125"/>
      <c r="H20" s="126"/>
      <c r="I20" s="587">
        <f>+'Ekamut-caxs'!C89</f>
        <v>0</v>
      </c>
      <c r="J20" s="587"/>
      <c r="K20" s="127"/>
      <c r="L20" s="127"/>
      <c r="M20" s="127"/>
      <c r="N20" s="127"/>
    </row>
    <row r="21" spans="2:16" s="117" customFormat="1" ht="17.25" customHeight="1">
      <c r="B21" s="119"/>
      <c r="C21" s="119"/>
      <c r="D21" s="119"/>
      <c r="G21" s="128" t="s">
        <v>81</v>
      </c>
      <c r="H21" s="129"/>
      <c r="I21" s="585" t="s">
        <v>82</v>
      </c>
      <c r="J21" s="585"/>
      <c r="K21" s="120"/>
      <c r="L21" s="120"/>
      <c r="M21" s="120"/>
      <c r="N21" s="120"/>
    </row>
    <row r="22" spans="2:16" s="121" customFormat="1" ht="24.75" customHeight="1">
      <c r="B22" s="122" t="s">
        <v>6</v>
      </c>
      <c r="C22" s="122"/>
      <c r="D22" s="122"/>
      <c r="G22" s="130"/>
      <c r="H22" s="131"/>
      <c r="I22" s="587">
        <f>+'Ekamut-caxs'!C91</f>
        <v>0</v>
      </c>
      <c r="J22" s="587"/>
      <c r="K22" s="127"/>
      <c r="L22" s="127"/>
      <c r="M22" s="127"/>
      <c r="N22" s="127"/>
    </row>
    <row r="23" spans="2:16" s="117" customFormat="1" ht="18.75" customHeight="1">
      <c r="G23" s="128" t="s">
        <v>81</v>
      </c>
      <c r="H23" s="129"/>
      <c r="I23" s="585" t="s">
        <v>82</v>
      </c>
      <c r="J23" s="585"/>
      <c r="K23" s="120"/>
      <c r="L23" s="120"/>
      <c r="M23" s="120"/>
      <c r="N23" s="120"/>
    </row>
    <row r="24" spans="2:16" s="118" customFormat="1" ht="16.5">
      <c r="E24" s="120"/>
      <c r="F24" s="120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7" zoomScale="106" zoomScaleSheetLayoutView="106" workbookViewId="0">
      <selection activeCell="D73" sqref="D73"/>
    </sheetView>
  </sheetViews>
  <sheetFormatPr defaultColWidth="9.140625" defaultRowHeight="16.5"/>
  <cols>
    <col min="1" max="1" width="4.140625" style="282" customWidth="1"/>
    <col min="2" max="2" width="15.5703125" style="282" customWidth="1"/>
    <col min="3" max="3" width="10.85546875" style="282" customWidth="1"/>
    <col min="4" max="5" width="13.42578125" style="282" customWidth="1"/>
    <col min="6" max="6" width="16.28515625" style="282" customWidth="1"/>
    <col min="7" max="7" width="11.42578125" style="282" customWidth="1"/>
    <col min="8" max="8" width="13.28515625" style="282" customWidth="1"/>
    <col min="9" max="10" width="14.85546875" style="282" customWidth="1"/>
    <col min="11" max="11" width="10.85546875" style="282" customWidth="1"/>
    <col min="12" max="12" width="12.85546875" style="282" customWidth="1"/>
    <col min="13" max="13" width="14.85546875" style="282" customWidth="1"/>
    <col min="14" max="14" width="10.5703125" style="282" customWidth="1"/>
    <col min="15" max="15" width="11.7109375" style="282" customWidth="1"/>
    <col min="16" max="16384" width="9.140625" style="282"/>
  </cols>
  <sheetData>
    <row r="1" spans="1:16" s="281" customFormat="1" ht="18.75" customHeight="1">
      <c r="A1" s="606" t="s">
        <v>59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</row>
    <row r="2" spans="1:16" s="281" customFormat="1" ht="21.75" customHeight="1">
      <c r="A2" s="605" t="str">
        <f>+'Ekamut-caxs'!A14:D14</f>
        <v xml:space="preserve">«Մհեր Մկրտչյանի անվան արտիստական թատրոն» ՀՈԱԿ-ի    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</row>
    <row r="3" spans="1:16" s="281" customFormat="1" ht="21" customHeight="1">
      <c r="A3" s="605" t="s">
        <v>83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</row>
    <row r="4" spans="1:16" ht="21" customHeight="1" thickBot="1"/>
    <row r="5" spans="1:16" s="283" customFormat="1" ht="24.75" customHeight="1">
      <c r="A5" s="612" t="s">
        <v>103</v>
      </c>
      <c r="B5" s="614" t="s">
        <v>84</v>
      </c>
      <c r="C5" s="616" t="s">
        <v>85</v>
      </c>
      <c r="D5" s="617"/>
      <c r="E5" s="617"/>
      <c r="F5" s="618"/>
      <c r="G5" s="619" t="s">
        <v>86</v>
      </c>
      <c r="H5" s="619"/>
      <c r="I5" s="619"/>
      <c r="J5" s="619"/>
      <c r="K5" s="619" t="s">
        <v>107</v>
      </c>
      <c r="L5" s="619"/>
      <c r="M5" s="619"/>
      <c r="N5" s="619"/>
      <c r="O5" s="619"/>
    </row>
    <row r="6" spans="1:16" s="289" customFormat="1" ht="51" customHeight="1">
      <c r="A6" s="613"/>
      <c r="B6" s="615"/>
      <c r="C6" s="284" t="s">
        <v>185</v>
      </c>
      <c r="D6" s="285" t="s">
        <v>186</v>
      </c>
      <c r="E6" s="285" t="s">
        <v>225</v>
      </c>
      <c r="F6" s="286" t="s">
        <v>226</v>
      </c>
      <c r="G6" s="285" t="s">
        <v>187</v>
      </c>
      <c r="H6" s="287" t="s">
        <v>186</v>
      </c>
      <c r="I6" s="285" t="s">
        <v>227</v>
      </c>
      <c r="J6" s="287" t="s">
        <v>226</v>
      </c>
      <c r="K6" s="285" t="s">
        <v>185</v>
      </c>
      <c r="L6" s="285" t="s">
        <v>225</v>
      </c>
      <c r="M6" s="287" t="s">
        <v>228</v>
      </c>
      <c r="N6" s="288" t="s">
        <v>229</v>
      </c>
      <c r="O6" s="288" t="s">
        <v>230</v>
      </c>
    </row>
    <row r="7" spans="1:16" ht="19.5" customHeight="1">
      <c r="A7" s="290">
        <v>1</v>
      </c>
      <c r="B7" s="291" t="s">
        <v>87</v>
      </c>
      <c r="C7" s="206">
        <v>1376</v>
      </c>
      <c r="D7" s="205">
        <v>197731</v>
      </c>
      <c r="E7" s="360">
        <v>1080</v>
      </c>
      <c r="F7" s="361">
        <f>IF((E7&lt;10000), E7*143.7, E7*107.1)</f>
        <v>155196</v>
      </c>
      <c r="G7" s="292">
        <v>3274</v>
      </c>
      <c r="H7" s="205">
        <v>175093.5</v>
      </c>
      <c r="I7" s="360">
        <v>2847</v>
      </c>
      <c r="J7" s="362">
        <v>142576.6</v>
      </c>
      <c r="K7" s="293">
        <v>11</v>
      </c>
      <c r="L7" s="360">
        <v>10</v>
      </c>
      <c r="M7" s="467">
        <v>2004.7</v>
      </c>
      <c r="N7" s="469">
        <v>74.900000000000006</v>
      </c>
      <c r="O7" s="470">
        <f>+N7+M7</f>
        <v>2079.6</v>
      </c>
      <c r="P7" s="462"/>
    </row>
    <row r="8" spans="1:16" ht="19.5" customHeight="1">
      <c r="A8" s="290">
        <v>2</v>
      </c>
      <c r="B8" s="291" t="s">
        <v>194</v>
      </c>
      <c r="C8" s="206">
        <v>1741</v>
      </c>
      <c r="D8" s="205">
        <v>250182</v>
      </c>
      <c r="E8" s="360">
        <v>1861</v>
      </c>
      <c r="F8" s="361">
        <f t="shared" ref="F8:F18" si="0">IF((E8&lt;10000), E8*143.7, E8*107.1)</f>
        <v>267425.69999999995</v>
      </c>
      <c r="G8" s="292">
        <v>1517</v>
      </c>
      <c r="H8" s="205">
        <v>81129.2</v>
      </c>
      <c r="I8" s="360">
        <v>1041</v>
      </c>
      <c r="J8" s="362">
        <v>52556.7</v>
      </c>
      <c r="K8" s="293">
        <v>25</v>
      </c>
      <c r="L8" s="360">
        <v>18</v>
      </c>
      <c r="M8" s="467">
        <v>3608.46</v>
      </c>
      <c r="N8" s="469">
        <v>99.4</v>
      </c>
      <c r="O8" s="470">
        <f t="shared" ref="O8:O18" si="1">+N8+M8</f>
        <v>3707.86</v>
      </c>
    </row>
    <row r="9" spans="1:16" ht="19.5" customHeight="1">
      <c r="A9" s="290">
        <v>3</v>
      </c>
      <c r="B9" s="291" t="s">
        <v>88</v>
      </c>
      <c r="C9" s="206"/>
      <c r="D9" s="205"/>
      <c r="E9" s="360">
        <v>762</v>
      </c>
      <c r="F9" s="361">
        <f t="shared" si="0"/>
        <v>109499.4</v>
      </c>
      <c r="G9" s="292">
        <v>1636</v>
      </c>
      <c r="H9" s="205">
        <v>87493.3</v>
      </c>
      <c r="I9" s="360">
        <v>1448</v>
      </c>
      <c r="J9" s="362">
        <v>73505.399999999994</v>
      </c>
      <c r="K9" s="293">
        <v>12</v>
      </c>
      <c r="L9" s="360">
        <v>5</v>
      </c>
      <c r="M9" s="467">
        <v>1002.35</v>
      </c>
      <c r="N9" s="469">
        <v>27.61</v>
      </c>
      <c r="O9" s="470">
        <f t="shared" si="1"/>
        <v>1029.96</v>
      </c>
    </row>
    <row r="10" spans="1:16" ht="19.5" customHeight="1">
      <c r="A10" s="290">
        <v>4</v>
      </c>
      <c r="B10" s="291" t="s">
        <v>89</v>
      </c>
      <c r="C10" s="295"/>
      <c r="D10" s="522"/>
      <c r="E10" s="360"/>
      <c r="F10" s="361">
        <f t="shared" si="0"/>
        <v>0</v>
      </c>
      <c r="G10" s="292">
        <v>1678</v>
      </c>
      <c r="H10" s="523">
        <v>89739.4</v>
      </c>
      <c r="I10" s="360">
        <v>1581</v>
      </c>
      <c r="J10" s="362">
        <v>79519.8</v>
      </c>
      <c r="K10" s="293">
        <v>2</v>
      </c>
      <c r="L10" s="360">
        <v>15</v>
      </c>
      <c r="M10" s="467">
        <v>3007.05</v>
      </c>
      <c r="N10" s="524">
        <v>82.83</v>
      </c>
      <c r="O10" s="525">
        <f t="shared" si="1"/>
        <v>3089.88</v>
      </c>
    </row>
    <row r="11" spans="1:16" ht="19.5" customHeight="1">
      <c r="A11" s="290">
        <v>5</v>
      </c>
      <c r="B11" s="291" t="s">
        <v>90</v>
      </c>
      <c r="C11" s="295"/>
      <c r="D11" s="522"/>
      <c r="E11" s="360"/>
      <c r="F11" s="361">
        <f t="shared" si="0"/>
        <v>0</v>
      </c>
      <c r="G11" s="292">
        <v>1174</v>
      </c>
      <c r="H11" s="523">
        <v>62785.5</v>
      </c>
      <c r="I11" s="360">
        <v>1498</v>
      </c>
      <c r="J11" s="362">
        <v>76393.7</v>
      </c>
      <c r="K11" s="293">
        <v>7</v>
      </c>
      <c r="L11" s="360">
        <v>20</v>
      </c>
      <c r="M11" s="467">
        <v>4009.4</v>
      </c>
      <c r="N11" s="524">
        <v>110.44</v>
      </c>
      <c r="O11" s="525">
        <f t="shared" si="1"/>
        <v>4119.84</v>
      </c>
    </row>
    <row r="12" spans="1:16" ht="19.5" customHeight="1">
      <c r="A12" s="290">
        <v>6</v>
      </c>
      <c r="B12" s="291" t="s">
        <v>91</v>
      </c>
      <c r="C12" s="295"/>
      <c r="D12" s="522"/>
      <c r="E12" s="360"/>
      <c r="F12" s="361">
        <f t="shared" si="0"/>
        <v>0</v>
      </c>
      <c r="G12" s="292">
        <v>708</v>
      </c>
      <c r="H12" s="523">
        <v>37863.800000000003</v>
      </c>
      <c r="I12" s="360">
        <v>2902</v>
      </c>
      <c r="J12" s="362">
        <v>150876.6</v>
      </c>
      <c r="K12" s="293">
        <v>17</v>
      </c>
      <c r="L12" s="360">
        <v>28</v>
      </c>
      <c r="M12" s="467">
        <v>5613.16</v>
      </c>
      <c r="N12" s="524">
        <v>154.62</v>
      </c>
      <c r="O12" s="525">
        <f t="shared" si="1"/>
        <v>5767.78</v>
      </c>
    </row>
    <row r="13" spans="1:16" ht="19.5" customHeight="1">
      <c r="A13" s="290">
        <v>7</v>
      </c>
      <c r="B13" s="291" t="s">
        <v>92</v>
      </c>
      <c r="C13" s="295"/>
      <c r="D13" s="522"/>
      <c r="E13" s="360"/>
      <c r="F13" s="361">
        <f t="shared" si="0"/>
        <v>0</v>
      </c>
      <c r="G13" s="292">
        <v>604</v>
      </c>
      <c r="H13" s="523">
        <v>32301.9</v>
      </c>
      <c r="I13" s="360">
        <v>2976</v>
      </c>
      <c r="J13" s="362">
        <v>130016</v>
      </c>
      <c r="K13" s="293">
        <v>5</v>
      </c>
      <c r="L13" s="360">
        <v>36</v>
      </c>
      <c r="M13" s="467">
        <v>7216.92</v>
      </c>
      <c r="N13" s="524">
        <v>198.79</v>
      </c>
      <c r="O13" s="525">
        <f t="shared" si="1"/>
        <v>7415.71</v>
      </c>
    </row>
    <row r="14" spans="1:16" ht="19.5" customHeight="1">
      <c r="A14" s="290">
        <v>8</v>
      </c>
      <c r="B14" s="296" t="s">
        <v>93</v>
      </c>
      <c r="C14" s="295"/>
      <c r="D14" s="522"/>
      <c r="E14" s="360"/>
      <c r="F14" s="361">
        <f t="shared" si="0"/>
        <v>0</v>
      </c>
      <c r="G14" s="292">
        <v>480</v>
      </c>
      <c r="H14" s="523">
        <v>25670.400000000001</v>
      </c>
      <c r="I14" s="360">
        <v>1355</v>
      </c>
      <c r="J14" s="362">
        <v>68652.800000000003</v>
      </c>
      <c r="K14" s="293">
        <v>6</v>
      </c>
      <c r="L14" s="360">
        <v>28</v>
      </c>
      <c r="M14" s="467">
        <v>5613.16</v>
      </c>
      <c r="N14" s="524">
        <v>154.62</v>
      </c>
      <c r="O14" s="525">
        <f t="shared" si="1"/>
        <v>5767.78</v>
      </c>
    </row>
    <row r="15" spans="1:16" ht="19.5" customHeight="1">
      <c r="A15" s="290">
        <v>9</v>
      </c>
      <c r="B15" s="296" t="s">
        <v>94</v>
      </c>
      <c r="C15" s="295"/>
      <c r="D15" s="522"/>
      <c r="E15" s="360"/>
      <c r="F15" s="361">
        <f t="shared" si="0"/>
        <v>0</v>
      </c>
      <c r="G15" s="292">
        <v>490</v>
      </c>
      <c r="H15" s="523">
        <v>26205.200000000001</v>
      </c>
      <c r="I15" s="360">
        <v>1444</v>
      </c>
      <c r="J15" s="362">
        <v>74695.7</v>
      </c>
      <c r="K15" s="293">
        <v>26</v>
      </c>
      <c r="L15" s="360">
        <v>18</v>
      </c>
      <c r="M15" s="467">
        <v>3608.46</v>
      </c>
      <c r="N15" s="524">
        <v>99.4</v>
      </c>
      <c r="O15" s="525">
        <f t="shared" si="1"/>
        <v>3707.86</v>
      </c>
    </row>
    <row r="16" spans="1:16" ht="19.5" customHeight="1">
      <c r="A16" s="290">
        <v>10</v>
      </c>
      <c r="B16" s="296" t="s">
        <v>95</v>
      </c>
      <c r="C16" s="295"/>
      <c r="D16" s="522"/>
      <c r="E16" s="360"/>
      <c r="F16" s="361">
        <f t="shared" si="0"/>
        <v>0</v>
      </c>
      <c r="G16" s="526">
        <v>964</v>
      </c>
      <c r="H16" s="523">
        <v>51554.7</v>
      </c>
      <c r="I16" s="360">
        <v>1598</v>
      </c>
      <c r="J16" s="362">
        <v>82907.399999999994</v>
      </c>
      <c r="K16" s="293">
        <v>6</v>
      </c>
      <c r="L16" s="360">
        <v>23</v>
      </c>
      <c r="M16" s="467">
        <v>4610.8100000000004</v>
      </c>
      <c r="N16" s="524">
        <v>127.01</v>
      </c>
      <c r="O16" s="525">
        <f t="shared" si="1"/>
        <v>4737.8200000000006</v>
      </c>
    </row>
    <row r="17" spans="1:15" ht="19.5" customHeight="1">
      <c r="A17" s="290">
        <v>11</v>
      </c>
      <c r="B17" s="296" t="s">
        <v>96</v>
      </c>
      <c r="C17" s="363"/>
      <c r="D17" s="364"/>
      <c r="E17" s="527">
        <v>2007</v>
      </c>
      <c r="F17" s="361">
        <f t="shared" si="0"/>
        <v>288405.89999999997</v>
      </c>
      <c r="G17" s="528">
        <v>1140</v>
      </c>
      <c r="H17" s="529">
        <v>60967.199999999997</v>
      </c>
      <c r="I17" s="527">
        <v>2902</v>
      </c>
      <c r="J17" s="362">
        <f t="shared" ref="J17:J18" si="2">+I17*53.48</f>
        <v>155198.96</v>
      </c>
      <c r="K17" s="530">
        <v>6</v>
      </c>
      <c r="L17" s="527">
        <v>36</v>
      </c>
      <c r="M17" s="467">
        <v>7216.92</v>
      </c>
      <c r="N17" s="524">
        <v>198.79</v>
      </c>
      <c r="O17" s="525">
        <f t="shared" si="1"/>
        <v>7415.71</v>
      </c>
    </row>
    <row r="18" spans="1:15" ht="19.5" customHeight="1">
      <c r="A18" s="290">
        <v>12</v>
      </c>
      <c r="B18" s="296" t="s">
        <v>97</v>
      </c>
      <c r="C18" s="363"/>
      <c r="D18" s="364"/>
      <c r="E18" s="527">
        <v>2011</v>
      </c>
      <c r="F18" s="361">
        <f t="shared" si="0"/>
        <v>288980.69999999995</v>
      </c>
      <c r="G18" s="528">
        <v>2702</v>
      </c>
      <c r="H18" s="529">
        <v>114503</v>
      </c>
      <c r="I18" s="527">
        <v>2902</v>
      </c>
      <c r="J18" s="362">
        <f t="shared" si="2"/>
        <v>155198.96</v>
      </c>
      <c r="K18" s="530">
        <v>20</v>
      </c>
      <c r="L18" s="527">
        <v>36</v>
      </c>
      <c r="M18" s="467">
        <v>7216.92</v>
      </c>
      <c r="N18" s="524">
        <v>198.79</v>
      </c>
      <c r="O18" s="525">
        <f t="shared" si="1"/>
        <v>7415.71</v>
      </c>
    </row>
    <row r="19" spans="1:15" ht="32.25" customHeight="1" thickBot="1">
      <c r="A19" s="297"/>
      <c r="B19" s="298" t="s">
        <v>80</v>
      </c>
      <c r="C19" s="299">
        <f t="shared" ref="C19:K19" si="3">SUM(C7:C18)</f>
        <v>3117</v>
      </c>
      <c r="D19" s="300">
        <f t="shared" si="3"/>
        <v>447913</v>
      </c>
      <c r="E19" s="301">
        <f t="shared" si="3"/>
        <v>7721</v>
      </c>
      <c r="F19" s="302">
        <f>SUM(F7:F18)</f>
        <v>1109507.7</v>
      </c>
      <c r="G19" s="303">
        <f>SUM(G7:G18)</f>
        <v>16367</v>
      </c>
      <c r="H19" s="300">
        <f>SUM(H7:H18)</f>
        <v>845307.1</v>
      </c>
      <c r="I19" s="301">
        <f>SUM(I7:I18)</f>
        <v>24494</v>
      </c>
      <c r="J19" s="304">
        <f>SUM(J7:J18)</f>
        <v>1242098.6199999999</v>
      </c>
      <c r="K19" s="299">
        <f t="shared" si="3"/>
        <v>143</v>
      </c>
      <c r="L19" s="301">
        <f>SUM(L7:L18)</f>
        <v>273</v>
      </c>
      <c r="M19" s="468">
        <f>SUM(M7:M18)</f>
        <v>54728.31</v>
      </c>
      <c r="N19" s="305">
        <f>SUM(N7:N18)</f>
        <v>1527.1999999999998</v>
      </c>
      <c r="O19" s="468">
        <f>SUM(O7:O18)</f>
        <v>56255.509999999995</v>
      </c>
    </row>
    <row r="20" spans="1:15" ht="21.75" customHeight="1">
      <c r="B20" s="306"/>
      <c r="C20" s="307"/>
      <c r="D20" s="308"/>
      <c r="E20" s="307"/>
      <c r="F20" s="308">
        <f>ROUND(F19/1000,1)</f>
        <v>1109.5</v>
      </c>
      <c r="G20" s="307"/>
      <c r="H20" s="308"/>
      <c r="I20" s="307"/>
      <c r="J20" s="308">
        <f>ROUND(J19/1000,1)</f>
        <v>1242.0999999999999</v>
      </c>
      <c r="K20" s="307"/>
      <c r="L20" s="307"/>
      <c r="M20" s="308">
        <f>ROUND(M19/1000,1)</f>
        <v>54.7</v>
      </c>
      <c r="N20" s="308">
        <f t="shared" ref="N20:O20" si="4">ROUND(N19/1000,1)</f>
        <v>1.5</v>
      </c>
      <c r="O20" s="308">
        <f t="shared" si="4"/>
        <v>56.3</v>
      </c>
    </row>
    <row r="21" spans="1:15" ht="33.75" customHeight="1" thickBot="1">
      <c r="B21" s="608" t="s">
        <v>195</v>
      </c>
      <c r="C21" s="608"/>
      <c r="D21" s="608"/>
      <c r="E21" s="309"/>
      <c r="F21" s="310"/>
      <c r="H21" s="309"/>
      <c r="M21" s="308"/>
    </row>
    <row r="22" spans="1:15" s="281" customFormat="1" ht="34.5" customHeight="1">
      <c r="A22" s="311"/>
      <c r="B22" s="312" t="s">
        <v>111</v>
      </c>
      <c r="C22" s="313" t="s">
        <v>112</v>
      </c>
      <c r="D22" s="313" t="s">
        <v>172</v>
      </c>
      <c r="E22" s="313" t="s">
        <v>172</v>
      </c>
      <c r="F22" s="314" t="s">
        <v>172</v>
      </c>
      <c r="G22" s="313" t="s">
        <v>112</v>
      </c>
      <c r="H22" s="313" t="s">
        <v>172</v>
      </c>
      <c r="I22" s="313" t="s">
        <v>172</v>
      </c>
      <c r="J22" s="315" t="s">
        <v>172</v>
      </c>
      <c r="K22" s="313" t="s">
        <v>112</v>
      </c>
      <c r="L22" s="313" t="s">
        <v>172</v>
      </c>
      <c r="M22" s="350" t="s">
        <v>172</v>
      </c>
      <c r="N22" s="311" t="s">
        <v>172</v>
      </c>
      <c r="O22" s="315" t="s">
        <v>172</v>
      </c>
    </row>
    <row r="23" spans="1:15" ht="23.25" customHeight="1">
      <c r="A23" s="316">
        <v>1</v>
      </c>
      <c r="B23" s="365"/>
      <c r="C23" s="364"/>
      <c r="D23" s="294" t="s">
        <v>172</v>
      </c>
      <c r="E23" s="294" t="s">
        <v>172</v>
      </c>
      <c r="F23" s="361"/>
      <c r="G23" s="369"/>
      <c r="H23" s="294" t="s">
        <v>172</v>
      </c>
      <c r="I23" s="294" t="s">
        <v>172</v>
      </c>
      <c r="J23" s="371"/>
      <c r="K23" s="369"/>
      <c r="L23" s="294" t="s">
        <v>172</v>
      </c>
      <c r="M23" s="372"/>
      <c r="N23" s="316" t="s">
        <v>172</v>
      </c>
      <c r="O23" s="352" t="s">
        <v>172</v>
      </c>
    </row>
    <row r="24" spans="1:15" ht="23.25" customHeight="1">
      <c r="A24" s="316">
        <v>2</v>
      </c>
      <c r="B24" s="365"/>
      <c r="C24" s="364"/>
      <c r="D24" s="294" t="s">
        <v>172</v>
      </c>
      <c r="E24" s="294" t="s">
        <v>172</v>
      </c>
      <c r="F24" s="361"/>
      <c r="G24" s="369"/>
      <c r="H24" s="294" t="s">
        <v>172</v>
      </c>
      <c r="I24" s="294" t="s">
        <v>172</v>
      </c>
      <c r="J24" s="371"/>
      <c r="K24" s="369"/>
      <c r="L24" s="294" t="s">
        <v>172</v>
      </c>
      <c r="M24" s="372"/>
      <c r="N24" s="316" t="s">
        <v>172</v>
      </c>
      <c r="O24" s="352" t="s">
        <v>172</v>
      </c>
    </row>
    <row r="25" spans="1:15" s="289" customFormat="1" ht="23.25" customHeight="1">
      <c r="A25" s="290">
        <v>3</v>
      </c>
      <c r="B25" s="366"/>
      <c r="C25" s="367"/>
      <c r="D25" s="317" t="s">
        <v>172</v>
      </c>
      <c r="E25" s="317" t="s">
        <v>172</v>
      </c>
      <c r="F25" s="368"/>
      <c r="G25" s="370"/>
      <c r="H25" s="317" t="s">
        <v>172</v>
      </c>
      <c r="I25" s="317" t="s">
        <v>172</v>
      </c>
      <c r="J25" s="368"/>
      <c r="K25" s="370"/>
      <c r="L25" s="317" t="s">
        <v>172</v>
      </c>
      <c r="M25" s="373"/>
      <c r="N25" s="353" t="s">
        <v>172</v>
      </c>
      <c r="O25" s="354" t="s">
        <v>172</v>
      </c>
    </row>
    <row r="26" spans="1:15" s="281" customFormat="1" ht="24" customHeight="1">
      <c r="A26" s="318"/>
      <c r="B26" s="319" t="s">
        <v>61</v>
      </c>
      <c r="C26" s="320" t="s">
        <v>172</v>
      </c>
      <c r="D26" s="320" t="s">
        <v>172</v>
      </c>
      <c r="E26" s="320" t="s">
        <v>172</v>
      </c>
      <c r="F26" s="321">
        <f>SUM(F23:F25)</f>
        <v>0</v>
      </c>
      <c r="G26" s="322" t="s">
        <v>172</v>
      </c>
      <c r="H26" s="320" t="s">
        <v>172</v>
      </c>
      <c r="I26" s="320" t="s">
        <v>172</v>
      </c>
      <c r="J26" s="321">
        <f>SUM(J23:J25)</f>
        <v>0</v>
      </c>
      <c r="K26" s="322" t="s">
        <v>172</v>
      </c>
      <c r="L26" s="320" t="s">
        <v>172</v>
      </c>
      <c r="M26" s="351">
        <f>SUM(M23:M25)</f>
        <v>0</v>
      </c>
      <c r="N26" s="318" t="s">
        <v>172</v>
      </c>
      <c r="O26" s="355" t="s">
        <v>172</v>
      </c>
    </row>
    <row r="27" spans="1:15" s="281" customFormat="1" ht="27" customHeight="1" thickBot="1">
      <c r="A27" s="323"/>
      <c r="B27" s="324" t="s">
        <v>196</v>
      </c>
      <c r="C27" s="300"/>
      <c r="D27" s="300" t="s">
        <v>172</v>
      </c>
      <c r="E27" s="300" t="s">
        <v>172</v>
      </c>
      <c r="F27" s="302">
        <f>+F20-F26</f>
        <v>1109.5</v>
      </c>
      <c r="G27" s="325" t="s">
        <v>172</v>
      </c>
      <c r="H27" s="300" t="s">
        <v>172</v>
      </c>
      <c r="I27" s="300" t="s">
        <v>172</v>
      </c>
      <c r="J27" s="302">
        <f>J20-J26</f>
        <v>1242.0999999999999</v>
      </c>
      <c r="K27" s="325" t="s">
        <v>172</v>
      </c>
      <c r="L27" s="300" t="s">
        <v>172</v>
      </c>
      <c r="M27" s="304">
        <f>M20-M26</f>
        <v>54.7</v>
      </c>
      <c r="N27" s="323" t="s">
        <v>172</v>
      </c>
      <c r="O27" s="302">
        <f>+O20-M26</f>
        <v>56.3</v>
      </c>
    </row>
    <row r="28" spans="1:15" s="281" customFormat="1" ht="25.5" customHeight="1" thickBot="1">
      <c r="B28" s="326"/>
      <c r="F28" s="308"/>
      <c r="J28" s="356" t="s">
        <v>113</v>
      </c>
      <c r="K28" s="357"/>
      <c r="L28" s="357"/>
      <c r="M28" s="358">
        <f>+F26+J26+M26</f>
        <v>0</v>
      </c>
    </row>
    <row r="29" spans="1:15" s="281" customFormat="1" ht="20.25" customHeight="1">
      <c r="B29" s="326"/>
      <c r="F29" s="308"/>
      <c r="M29" s="308"/>
    </row>
    <row r="30" spans="1:15" s="306" customFormat="1" ht="25.5" customHeight="1">
      <c r="B30" s="327"/>
      <c r="C30" s="605" t="s">
        <v>2</v>
      </c>
      <c r="D30" s="605"/>
      <c r="E30" s="327"/>
      <c r="F30" s="327"/>
      <c r="G30" s="609"/>
      <c r="H30" s="609"/>
      <c r="I30" s="328"/>
      <c r="J30" s="610">
        <f>+'Ekamut-caxs'!C89</f>
        <v>0</v>
      </c>
      <c r="K30" s="610"/>
      <c r="M30" s="310"/>
    </row>
    <row r="31" spans="1:15" s="281" customFormat="1">
      <c r="C31" s="329"/>
      <c r="D31" s="329"/>
      <c r="E31" s="330"/>
      <c r="F31" s="330"/>
      <c r="G31" s="611" t="s">
        <v>81</v>
      </c>
      <c r="H31" s="611"/>
      <c r="I31" s="331"/>
      <c r="J31" s="611" t="s">
        <v>98</v>
      </c>
      <c r="K31" s="611"/>
    </row>
    <row r="32" spans="1:15" s="306" customFormat="1" ht="23.25" customHeight="1">
      <c r="B32" s="327"/>
      <c r="C32" s="332" t="s">
        <v>6</v>
      </c>
      <c r="D32" s="332"/>
      <c r="E32" s="327"/>
      <c r="F32" s="327"/>
      <c r="G32" s="610"/>
      <c r="H32" s="610"/>
      <c r="I32" s="333"/>
      <c r="J32" s="610">
        <f>+'Ekamut-caxs'!C91</f>
        <v>0</v>
      </c>
      <c r="K32" s="610"/>
    </row>
    <row r="33" spans="3:13" s="281" customFormat="1">
      <c r="C33" s="309"/>
      <c r="D33" s="309"/>
      <c r="G33" s="611" t="s">
        <v>81</v>
      </c>
      <c r="H33" s="611"/>
      <c r="I33" s="331"/>
      <c r="J33" s="611" t="s">
        <v>98</v>
      </c>
      <c r="K33" s="611"/>
    </row>
    <row r="34" spans="3:13">
      <c r="F34" s="334" t="s">
        <v>1</v>
      </c>
    </row>
    <row r="35" spans="3:13" ht="16.5" customHeight="1">
      <c r="C35" s="335" t="s">
        <v>99</v>
      </c>
      <c r="D35" s="335"/>
      <c r="E35" s="335" t="s">
        <v>100</v>
      </c>
      <c r="F35" s="335" t="s">
        <v>214</v>
      </c>
      <c r="I35" s="336" t="s">
        <v>101</v>
      </c>
      <c r="J35" s="337" t="s">
        <v>180</v>
      </c>
      <c r="K35" s="337"/>
      <c r="L35" s="337" t="s">
        <v>181</v>
      </c>
      <c r="M35" s="337" t="s">
        <v>182</v>
      </c>
    </row>
    <row r="36" spans="3:13" ht="16.5" customHeight="1">
      <c r="C36" s="335" t="s">
        <v>102</v>
      </c>
      <c r="D36" s="335"/>
      <c r="E36" s="335" t="s">
        <v>100</v>
      </c>
      <c r="F36" s="335" t="s">
        <v>188</v>
      </c>
      <c r="I36" s="607" t="s">
        <v>189</v>
      </c>
      <c r="J36" s="607"/>
      <c r="K36" s="337"/>
      <c r="L36" s="607" t="s">
        <v>190</v>
      </c>
      <c r="M36" s="607"/>
    </row>
    <row r="37" spans="3:13">
      <c r="C37" s="335"/>
      <c r="D37" s="335"/>
      <c r="E37" s="607" t="s">
        <v>191</v>
      </c>
      <c r="F37" s="607"/>
      <c r="I37" s="607"/>
      <c r="J37" s="607"/>
      <c r="K37" s="337"/>
      <c r="L37" s="607"/>
      <c r="M37" s="607"/>
    </row>
    <row r="38" spans="3:13">
      <c r="C38" s="335"/>
      <c r="D38" s="335"/>
      <c r="E38" s="607"/>
      <c r="F38" s="607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D73" sqref="D73"/>
    </sheetView>
  </sheetViews>
  <sheetFormatPr defaultRowHeight="13.5"/>
  <cols>
    <col min="1" max="1" width="6" style="115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1" customFormat="1" ht="24" customHeight="1">
      <c r="A1" s="580" t="s">
        <v>59</v>
      </c>
      <c r="B1" s="580"/>
      <c r="C1" s="580"/>
      <c r="D1" s="580"/>
      <c r="E1" s="580"/>
    </row>
    <row r="2" spans="1:6" ht="23.25" customHeight="1">
      <c r="A2" s="583" t="str">
        <f>+'Ekamut-caxs'!A14:D14</f>
        <v xml:space="preserve">«Մհեր Մկրտչյանի անվան արտիստական թատրոն» ՀՈԱԿ-ի    </v>
      </c>
      <c r="B2" s="583"/>
      <c r="C2" s="583"/>
      <c r="D2" s="583"/>
      <c r="E2" s="583"/>
    </row>
    <row r="3" spans="1:6" ht="28.5" customHeight="1">
      <c r="A3" s="583" t="s">
        <v>248</v>
      </c>
      <c r="B3" s="583"/>
      <c r="C3" s="583"/>
      <c r="D3" s="583"/>
      <c r="E3" s="583"/>
    </row>
    <row r="5" spans="1:6">
      <c r="E5" s="154" t="s">
        <v>110</v>
      </c>
    </row>
    <row r="6" spans="1:6" ht="124.5" customHeight="1">
      <c r="A6" s="240" t="s">
        <v>3</v>
      </c>
      <c r="B6" s="240" t="s">
        <v>84</v>
      </c>
      <c r="C6" s="240" t="s">
        <v>236</v>
      </c>
      <c r="D6" s="240" t="s">
        <v>275</v>
      </c>
      <c r="E6" s="240" t="s">
        <v>284</v>
      </c>
    </row>
    <row r="7" spans="1:6" s="389" customFormat="1">
      <c r="A7" s="388">
        <v>1</v>
      </c>
      <c r="B7" s="388">
        <v>2</v>
      </c>
      <c r="C7" s="388">
        <v>3</v>
      </c>
      <c r="D7" s="388">
        <v>4</v>
      </c>
      <c r="E7" s="388">
        <v>5</v>
      </c>
    </row>
    <row r="8" spans="1:6" ht="24.75" customHeight="1">
      <c r="A8" s="202">
        <v>1</v>
      </c>
      <c r="B8" s="29" t="s">
        <v>242</v>
      </c>
      <c r="C8" s="198">
        <v>59679.199999999997</v>
      </c>
      <c r="D8" s="198">
        <v>15463.2</v>
      </c>
      <c r="E8" s="198">
        <v>3456.7</v>
      </c>
    </row>
    <row r="9" spans="1:6" ht="24.75" customHeight="1">
      <c r="A9" s="202">
        <v>2</v>
      </c>
      <c r="B9" s="29" t="s">
        <v>243</v>
      </c>
      <c r="C9" s="198">
        <v>7326.3</v>
      </c>
      <c r="D9" s="198"/>
      <c r="E9" s="198">
        <v>1584.2</v>
      </c>
    </row>
    <row r="10" spans="1:6" ht="25.5" customHeight="1">
      <c r="A10" s="202">
        <v>3</v>
      </c>
      <c r="B10" s="386" t="s">
        <v>164</v>
      </c>
      <c r="C10" s="198">
        <v>7326.3</v>
      </c>
      <c r="D10" s="198"/>
      <c r="E10" s="198">
        <v>3224</v>
      </c>
      <c r="F10" s="387"/>
    </row>
    <row r="11" spans="1:6" ht="25.5" customHeight="1">
      <c r="A11" s="202">
        <v>4</v>
      </c>
      <c r="B11" s="386" t="s">
        <v>160</v>
      </c>
      <c r="C11" s="198">
        <v>14652.7</v>
      </c>
      <c r="D11" s="198"/>
      <c r="E11" s="198">
        <v>3500</v>
      </c>
      <c r="F11" s="387"/>
    </row>
    <row r="12" spans="1:6" s="141" customFormat="1" ht="31.5" customHeight="1">
      <c r="A12" s="183"/>
      <c r="B12" s="241" t="s">
        <v>161</v>
      </c>
      <c r="C12" s="242">
        <f>ROUND(SUM(C8:C11),1)</f>
        <v>88984.5</v>
      </c>
      <c r="D12" s="242">
        <f>ROUND(SUM(D8:D11),1)</f>
        <v>15463.2</v>
      </c>
      <c r="E12" s="242">
        <f>ROUND(SUM(E8:E11),1)</f>
        <v>11764.9</v>
      </c>
    </row>
    <row r="14" spans="1:6" ht="19.5" customHeight="1">
      <c r="B14" s="1" t="s">
        <v>171</v>
      </c>
    </row>
    <row r="15" spans="1:6" ht="21.75" customHeight="1">
      <c r="B15" s="620"/>
      <c r="C15" s="620"/>
      <c r="D15" s="620"/>
      <c r="E15" s="620"/>
    </row>
    <row r="18" spans="2:5" ht="25.5" customHeight="1">
      <c r="B18" s="243" t="s">
        <v>162</v>
      </c>
      <c r="E18" s="244">
        <f>+'Ekamut-caxs'!C89</f>
        <v>0</v>
      </c>
    </row>
    <row r="19" spans="2:5" ht="18.75" customHeight="1">
      <c r="B19" s="116" t="s">
        <v>4</v>
      </c>
      <c r="E19" s="273" t="str">
        <f>+'Ekamut-caxs'!C90</f>
        <v>/անուն, ազգանուն/</v>
      </c>
    </row>
    <row r="20" spans="2:5" ht="23.25" customHeight="1">
      <c r="B20" s="141" t="s">
        <v>6</v>
      </c>
      <c r="E20" s="244">
        <f>+'Ekamut-caxs'!C91</f>
        <v>0</v>
      </c>
    </row>
    <row r="21" spans="2:5" ht="14.25">
      <c r="C21" s="141" t="s">
        <v>1</v>
      </c>
      <c r="D21" s="141"/>
      <c r="E21" s="273" t="str">
        <f>+'Ekamut-caxs'!C92</f>
        <v>/անուն, ազգանուն/</v>
      </c>
    </row>
    <row r="22" spans="2:5">
      <c r="B22" s="115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topLeftCell="A2" zoomScaleSheetLayoutView="100" workbookViewId="0">
      <selection activeCell="M10" sqref="M10"/>
    </sheetView>
  </sheetViews>
  <sheetFormatPr defaultColWidth="9.140625" defaultRowHeight="13.5"/>
  <cols>
    <col min="1" max="1" width="4.42578125" style="345" customWidth="1"/>
    <col min="2" max="2" width="22.85546875" style="344" customWidth="1"/>
    <col min="3" max="3" width="17" style="344" customWidth="1"/>
    <col min="4" max="7" width="16.7109375" style="344" customWidth="1"/>
    <col min="8" max="8" width="18.42578125" style="344" customWidth="1"/>
    <col min="9" max="16384" width="9.140625" style="344"/>
  </cols>
  <sheetData>
    <row r="1" spans="1:10" s="453" customFormat="1" ht="37.5" customHeight="1">
      <c r="A1" s="451" t="s">
        <v>59</v>
      </c>
      <c r="B1" s="451"/>
      <c r="C1" s="451"/>
      <c r="D1" s="451"/>
      <c r="E1" s="451"/>
      <c r="F1" s="451"/>
      <c r="G1" s="451"/>
      <c r="H1" s="452"/>
    </row>
    <row r="2" spans="1:10" s="453" customFormat="1" ht="27.75" customHeight="1">
      <c r="A2" s="451" t="str">
        <f>+'Ekamut-caxs'!A14:D14</f>
        <v xml:space="preserve">«Մհեր Մկրտչյանի անվան արտիստական թատրոն» ՀՈԱԿ-ի    </v>
      </c>
      <c r="B2" s="451"/>
      <c r="C2" s="451"/>
      <c r="D2" s="451"/>
      <c r="E2" s="451"/>
      <c r="F2" s="451"/>
      <c r="G2" s="451"/>
      <c r="H2" s="452"/>
    </row>
    <row r="3" spans="1:10" ht="37.5" customHeight="1">
      <c r="A3" s="449" t="s">
        <v>247</v>
      </c>
      <c r="B3" s="449"/>
      <c r="C3" s="449"/>
      <c r="D3" s="449"/>
      <c r="E3" s="449"/>
      <c r="F3" s="449"/>
      <c r="G3" s="449"/>
      <c r="H3" s="450"/>
    </row>
    <row r="5" spans="1:10">
      <c r="H5" s="448" t="s">
        <v>0</v>
      </c>
    </row>
    <row r="6" spans="1:10" ht="48.75" customHeight="1">
      <c r="A6" s="621" t="s">
        <v>3</v>
      </c>
      <c r="B6" s="621" t="s">
        <v>203</v>
      </c>
      <c r="C6" s="621" t="s">
        <v>207</v>
      </c>
      <c r="D6" s="621" t="s">
        <v>232</v>
      </c>
      <c r="E6" s="621"/>
      <c r="F6" s="621"/>
      <c r="G6" s="621"/>
      <c r="H6" s="622" t="s">
        <v>244</v>
      </c>
    </row>
    <row r="7" spans="1:10" ht="48" customHeight="1">
      <c r="A7" s="621"/>
      <c r="B7" s="621"/>
      <c r="C7" s="621"/>
      <c r="D7" s="444" t="s">
        <v>80</v>
      </c>
      <c r="E7" s="444" t="s">
        <v>204</v>
      </c>
      <c r="F7" s="444" t="s">
        <v>205</v>
      </c>
      <c r="G7" s="444" t="s">
        <v>206</v>
      </c>
      <c r="H7" s="623"/>
    </row>
    <row r="8" spans="1:10" s="346" customFormat="1" ht="39.75" customHeight="1">
      <c r="A8" s="349">
        <v>1</v>
      </c>
      <c r="B8" s="445" t="s">
        <v>208</v>
      </c>
      <c r="C8" s="349">
        <v>20.3</v>
      </c>
      <c r="D8" s="349">
        <f>SUM(E8:G8)</f>
        <v>0</v>
      </c>
      <c r="E8" s="359"/>
      <c r="F8" s="359"/>
      <c r="G8" s="446"/>
      <c r="H8" s="445">
        <f>+E8*C8</f>
        <v>0</v>
      </c>
    </row>
    <row r="9" spans="1:10" s="346" customFormat="1" ht="39.75" customHeight="1">
      <c r="A9" s="349" t="s">
        <v>245</v>
      </c>
      <c r="B9" s="445" t="s">
        <v>209</v>
      </c>
      <c r="C9" s="349">
        <v>10.15</v>
      </c>
      <c r="D9" s="349">
        <f t="shared" ref="D9:D14" si="0">SUM(E9:G9)</f>
        <v>0</v>
      </c>
      <c r="E9" s="359"/>
      <c r="F9" s="359"/>
      <c r="G9" s="446"/>
      <c r="H9" s="445">
        <f>+E9*C9</f>
        <v>0</v>
      </c>
    </row>
    <row r="10" spans="1:10" s="346" customFormat="1" ht="42" customHeight="1">
      <c r="A10" s="349">
        <v>2</v>
      </c>
      <c r="B10" s="445" t="s">
        <v>210</v>
      </c>
      <c r="C10" s="349">
        <v>19.3</v>
      </c>
      <c r="D10" s="349">
        <f t="shared" si="0"/>
        <v>0</v>
      </c>
      <c r="E10" s="359"/>
      <c r="F10" s="359"/>
      <c r="G10" s="446"/>
      <c r="H10" s="445">
        <f>+E10*C10</f>
        <v>0</v>
      </c>
    </row>
    <row r="11" spans="1:10" s="346" customFormat="1" ht="42" customHeight="1">
      <c r="A11" s="349" t="s">
        <v>245</v>
      </c>
      <c r="B11" s="445" t="s">
        <v>209</v>
      </c>
      <c r="C11" s="349">
        <v>9.65</v>
      </c>
      <c r="D11" s="349">
        <f t="shared" si="0"/>
        <v>0</v>
      </c>
      <c r="E11" s="359"/>
      <c r="F11" s="359"/>
      <c r="G11" s="446"/>
      <c r="H11" s="445">
        <f>+E11*C11</f>
        <v>0</v>
      </c>
    </row>
    <row r="12" spans="1:10" s="346" customFormat="1" ht="37.5" customHeight="1">
      <c r="A12" s="349">
        <v>3</v>
      </c>
      <c r="B12" s="445" t="s">
        <v>211</v>
      </c>
      <c r="C12" s="349">
        <v>15</v>
      </c>
      <c r="D12" s="349">
        <f t="shared" si="0"/>
        <v>0</v>
      </c>
      <c r="E12" s="359"/>
      <c r="F12" s="359"/>
      <c r="G12" s="446"/>
      <c r="H12" s="445">
        <f t="shared" ref="H12:H15" si="1">+E12*C12</f>
        <v>0</v>
      </c>
    </row>
    <row r="13" spans="1:10" s="346" customFormat="1" ht="37.5" customHeight="1">
      <c r="A13" s="349">
        <v>4</v>
      </c>
      <c r="B13" s="445" t="s">
        <v>212</v>
      </c>
      <c r="C13" s="349">
        <v>9.3000000000000007</v>
      </c>
      <c r="D13" s="349">
        <f t="shared" si="0"/>
        <v>0</v>
      </c>
      <c r="E13" s="359"/>
      <c r="F13" s="359"/>
      <c r="G13" s="446"/>
      <c r="H13" s="445">
        <f t="shared" si="1"/>
        <v>0</v>
      </c>
    </row>
    <row r="14" spans="1:10" s="346" customFormat="1" ht="37.5" customHeight="1">
      <c r="A14" s="349">
        <v>5</v>
      </c>
      <c r="B14" s="445" t="s">
        <v>213</v>
      </c>
      <c r="C14" s="349">
        <v>8.6999999999999993</v>
      </c>
      <c r="D14" s="349">
        <f t="shared" si="0"/>
        <v>0</v>
      </c>
      <c r="E14" s="359"/>
      <c r="F14" s="359"/>
      <c r="G14" s="446"/>
      <c r="H14" s="445">
        <f t="shared" si="1"/>
        <v>0</v>
      </c>
    </row>
    <row r="15" spans="1:10" s="346" customFormat="1" ht="44.25" customHeight="1">
      <c r="A15" s="349"/>
      <c r="B15" s="445" t="s">
        <v>61</v>
      </c>
      <c r="C15" s="349"/>
      <c r="D15" s="349">
        <f>SUM(D8:D14)</f>
        <v>0</v>
      </c>
      <c r="E15" s="349">
        <f>SUM(E8:E14)</f>
        <v>0</v>
      </c>
      <c r="F15" s="349">
        <f t="shared" ref="F15" si="2">SUM(F8:F14)</f>
        <v>0</v>
      </c>
      <c r="G15" s="447"/>
      <c r="H15" s="445">
        <f t="shared" si="1"/>
        <v>0</v>
      </c>
      <c r="I15" s="346">
        <f>SUM(H8:H14)</f>
        <v>0</v>
      </c>
      <c r="J15" s="346">
        <f>+H15-I15</f>
        <v>0</v>
      </c>
    </row>
    <row r="16" spans="1:10" s="346" customFormat="1" ht="44.25" customHeight="1">
      <c r="A16" s="349"/>
      <c r="B16" s="445" t="s">
        <v>246</v>
      </c>
      <c r="C16" s="349"/>
      <c r="D16" s="349">
        <f>SUM(E16:G16)</f>
        <v>0</v>
      </c>
      <c r="E16" s="349">
        <f t="shared" ref="E16:G16" si="3">+E15-E11-E9</f>
        <v>0</v>
      </c>
      <c r="F16" s="349">
        <f t="shared" si="3"/>
        <v>0</v>
      </c>
      <c r="G16" s="349">
        <f t="shared" si="3"/>
        <v>0</v>
      </c>
      <c r="H16" s="445"/>
    </row>
    <row r="17" spans="2:7" ht="20.25" customHeight="1">
      <c r="B17" s="343"/>
    </row>
    <row r="18" spans="2:7" ht="20.25" customHeight="1">
      <c r="B18" s="343"/>
    </row>
    <row r="19" spans="2:7" ht="20.25" customHeight="1">
      <c r="B19" s="343"/>
    </row>
    <row r="20" spans="2:7" ht="23.25" customHeight="1">
      <c r="B20" s="347" t="s">
        <v>2</v>
      </c>
      <c r="D20" s="625">
        <f>+'Ekamut-caxs'!C89</f>
        <v>0</v>
      </c>
      <c r="E20" s="625"/>
      <c r="F20" s="625"/>
      <c r="G20" s="625"/>
    </row>
    <row r="21" spans="2:7" ht="11.25" customHeight="1">
      <c r="B21" s="348" t="s">
        <v>4</v>
      </c>
      <c r="D21" s="626" t="s">
        <v>5</v>
      </c>
      <c r="E21" s="626"/>
      <c r="F21" s="626"/>
      <c r="G21" s="626"/>
    </row>
    <row r="22" spans="2:7" ht="24" customHeight="1">
      <c r="B22" s="346" t="s">
        <v>6</v>
      </c>
      <c r="D22" s="625">
        <f>+'Ekamut-caxs'!C91</f>
        <v>0</v>
      </c>
      <c r="E22" s="625"/>
      <c r="F22" s="625"/>
      <c r="G22" s="625"/>
    </row>
    <row r="23" spans="2:7" ht="16.5" customHeight="1">
      <c r="B23" s="345" t="s">
        <v>167</v>
      </c>
      <c r="D23" s="624" t="s">
        <v>5</v>
      </c>
      <c r="E23" s="624"/>
      <c r="F23" s="624"/>
      <c r="G23" s="624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https://mul2.yerevan.am/tasks/1962712/oneclick?token=92faa1ee1e9cedcc1ca4fee269f8ffbd</cp:keywords>
  <cp:lastModifiedBy>Lusine Petrosyan</cp:lastModifiedBy>
  <cp:lastPrinted>2024-12-10T06:37:57Z</cp:lastPrinted>
  <dcterms:created xsi:type="dcterms:W3CDTF">1996-10-14T23:33:28Z</dcterms:created>
  <dcterms:modified xsi:type="dcterms:W3CDTF">2024-12-29T15:59:28Z</dcterms:modified>
</cp:coreProperties>
</file>